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513" i="3"/>
  <c r="W515" s="1"/>
  <c r="G36" i="5" s="1"/>
  <c r="I513" i="3"/>
  <c r="I515" s="1"/>
  <c r="C36" i="5" s="1"/>
  <c r="N512" i="3"/>
  <c r="L512"/>
  <c r="J512"/>
  <c r="H512"/>
  <c r="N507"/>
  <c r="L507"/>
  <c r="J507"/>
  <c r="H507"/>
  <c r="N506"/>
  <c r="N513" s="1"/>
  <c r="L506"/>
  <c r="L513" s="1"/>
  <c r="J506"/>
  <c r="J513" s="1"/>
  <c r="H506"/>
  <c r="H513" s="1"/>
  <c r="W502"/>
  <c r="G33" i="5" s="1"/>
  <c r="G32"/>
  <c r="F32"/>
  <c r="W500" i="3"/>
  <c r="N500"/>
  <c r="L500"/>
  <c r="E32" i="5" s="1"/>
  <c r="N499" i="3"/>
  <c r="L499"/>
  <c r="J499"/>
  <c r="I499"/>
  <c r="N498"/>
  <c r="L498"/>
  <c r="J498"/>
  <c r="H498"/>
  <c r="N497"/>
  <c r="L497"/>
  <c r="J497"/>
  <c r="I497"/>
  <c r="I500" s="1"/>
  <c r="N492"/>
  <c r="L492"/>
  <c r="J492"/>
  <c r="J500" s="1"/>
  <c r="D32" i="5" s="1"/>
  <c r="H492" i="3"/>
  <c r="H500" s="1"/>
  <c r="B32" i="5" s="1"/>
  <c r="W489" i="3"/>
  <c r="G31" i="5" s="1"/>
  <c r="N489" i="3"/>
  <c r="F31" i="5" s="1"/>
  <c r="L489" i="3"/>
  <c r="L502" s="1"/>
  <c r="E33" i="5" s="1"/>
  <c r="I489" i="3"/>
  <c r="C31" i="5" s="1"/>
  <c r="N488" i="3"/>
  <c r="L488"/>
  <c r="J488"/>
  <c r="J489" s="1"/>
  <c r="H488"/>
  <c r="H489" s="1"/>
  <c r="W482"/>
  <c r="G28" i="5" s="1"/>
  <c r="I482" i="3"/>
  <c r="C28" i="5" s="1"/>
  <c r="N481" i="3"/>
  <c r="L481"/>
  <c r="J481"/>
  <c r="H481"/>
  <c r="N477"/>
  <c r="N482" s="1"/>
  <c r="F28" i="5" s="1"/>
  <c r="L477" i="3"/>
  <c r="L482" s="1"/>
  <c r="E28" i="5" s="1"/>
  <c r="J477" i="3"/>
  <c r="J482" s="1"/>
  <c r="H477"/>
  <c r="H482" s="1"/>
  <c r="B28" i="5" s="1"/>
  <c r="G27"/>
  <c r="W474" i="3"/>
  <c r="N473"/>
  <c r="L473"/>
  <c r="J473"/>
  <c r="H473"/>
  <c r="N472"/>
  <c r="L472"/>
  <c r="J472"/>
  <c r="I472"/>
  <c r="N471"/>
  <c r="L471"/>
  <c r="J471"/>
  <c r="H471"/>
  <c r="N470"/>
  <c r="L470"/>
  <c r="J470"/>
  <c r="I470"/>
  <c r="I474" s="1"/>
  <c r="C27" i="5" s="1"/>
  <c r="N468" i="3"/>
  <c r="L468"/>
  <c r="J468"/>
  <c r="H468"/>
  <c r="N467"/>
  <c r="L467"/>
  <c r="J467"/>
  <c r="H467"/>
  <c r="N465"/>
  <c r="N474" s="1"/>
  <c r="L465"/>
  <c r="J465"/>
  <c r="J474" s="1"/>
  <c r="H465"/>
  <c r="H474" s="1"/>
  <c r="B27" i="5" s="1"/>
  <c r="G26"/>
  <c r="W462" i="3"/>
  <c r="N461"/>
  <c r="L461"/>
  <c r="J461"/>
  <c r="H461"/>
  <c r="N460"/>
  <c r="L460"/>
  <c r="J460"/>
  <c r="I460"/>
  <c r="I462" s="1"/>
  <c r="C26" i="5" s="1"/>
  <c r="N459" i="3"/>
  <c r="L459"/>
  <c r="J459"/>
  <c r="H459"/>
  <c r="H462" s="1"/>
  <c r="B26" i="5" s="1"/>
  <c r="G25"/>
  <c r="C25"/>
  <c r="W456" i="3"/>
  <c r="I456"/>
  <c r="N455"/>
  <c r="L455"/>
  <c r="J455"/>
  <c r="H455"/>
  <c r="N454"/>
  <c r="L454"/>
  <c r="J454"/>
  <c r="H454"/>
  <c r="N452"/>
  <c r="L452"/>
  <c r="J452"/>
  <c r="H452"/>
  <c r="N450"/>
  <c r="L450"/>
  <c r="J450"/>
  <c r="H450"/>
  <c r="N448"/>
  <c r="L448"/>
  <c r="J448"/>
  <c r="H448"/>
  <c r="N446"/>
  <c r="L446"/>
  <c r="J446"/>
  <c r="H446"/>
  <c r="N444"/>
  <c r="L444"/>
  <c r="J444"/>
  <c r="H444"/>
  <c r="N442"/>
  <c r="L442"/>
  <c r="J442"/>
  <c r="H442"/>
  <c r="N441"/>
  <c r="L441"/>
  <c r="J441"/>
  <c r="H441"/>
  <c r="N440"/>
  <c r="L440"/>
  <c r="J440"/>
  <c r="H440"/>
  <c r="N439"/>
  <c r="L439"/>
  <c r="J439"/>
  <c r="H439"/>
  <c r="N437"/>
  <c r="L437"/>
  <c r="J437"/>
  <c r="H437"/>
  <c r="N434"/>
  <c r="L434"/>
  <c r="J434"/>
  <c r="H434"/>
  <c r="N432"/>
  <c r="N456" s="1"/>
  <c r="F25" i="5" s="1"/>
  <c r="L432" i="3"/>
  <c r="J432"/>
  <c r="H432"/>
  <c r="H456" s="1"/>
  <c r="B25" i="5" s="1"/>
  <c r="G24"/>
  <c r="W429" i="3"/>
  <c r="L429"/>
  <c r="E24" i="5" s="1"/>
  <c r="N428" i="3"/>
  <c r="L428"/>
  <c r="J428"/>
  <c r="H428"/>
  <c r="N427"/>
  <c r="L427"/>
  <c r="J427"/>
  <c r="H427"/>
  <c r="N424"/>
  <c r="L424"/>
  <c r="J424"/>
  <c r="I424"/>
  <c r="I429" s="1"/>
  <c r="C24" i="5" s="1"/>
  <c r="N422" i="3"/>
  <c r="L422"/>
  <c r="J422"/>
  <c r="H422"/>
  <c r="N419"/>
  <c r="N429" s="1"/>
  <c r="F24" i="5" s="1"/>
  <c r="L419" i="3"/>
  <c r="J419"/>
  <c r="H419"/>
  <c r="H429" s="1"/>
  <c r="B24" i="5" s="1"/>
  <c r="G23"/>
  <c r="W416" i="3"/>
  <c r="N415"/>
  <c r="L415"/>
  <c r="J415"/>
  <c r="H415"/>
  <c r="N412"/>
  <c r="L412"/>
  <c r="J412"/>
  <c r="I412"/>
  <c r="N410"/>
  <c r="L410"/>
  <c r="J410"/>
  <c r="H410"/>
  <c r="N406"/>
  <c r="L406"/>
  <c r="J406"/>
  <c r="H406"/>
  <c r="N404"/>
  <c r="L404"/>
  <c r="J404"/>
  <c r="H404"/>
  <c r="N401"/>
  <c r="L401"/>
  <c r="J401"/>
  <c r="I401"/>
  <c r="N400"/>
  <c r="L400"/>
  <c r="J400"/>
  <c r="H400"/>
  <c r="N398"/>
  <c r="L398"/>
  <c r="J398"/>
  <c r="I398"/>
  <c r="I416" s="1"/>
  <c r="C23" i="5" s="1"/>
  <c r="N396" i="3"/>
  <c r="N416" s="1"/>
  <c r="F23" i="5" s="1"/>
  <c r="L396" i="3"/>
  <c r="J396"/>
  <c r="J416" s="1"/>
  <c r="H396"/>
  <c r="H416" s="1"/>
  <c r="B23" i="5" s="1"/>
  <c r="G22"/>
  <c r="W393" i="3"/>
  <c r="N392"/>
  <c r="L392"/>
  <c r="J392"/>
  <c r="H392"/>
  <c r="N391"/>
  <c r="L391"/>
  <c r="J391"/>
  <c r="I391"/>
  <c r="I393" s="1"/>
  <c r="C22" i="5" s="1"/>
  <c r="N390" i="3"/>
  <c r="L390"/>
  <c r="J390"/>
  <c r="H390"/>
  <c r="H393" s="1"/>
  <c r="B22" i="5" s="1"/>
  <c r="G21"/>
  <c r="W387" i="3"/>
  <c r="L387"/>
  <c r="E21" i="5" s="1"/>
  <c r="N386" i="3"/>
  <c r="L386"/>
  <c r="J386"/>
  <c r="H386"/>
  <c r="N382"/>
  <c r="L382"/>
  <c r="J382"/>
  <c r="H382"/>
  <c r="N379"/>
  <c r="L379"/>
  <c r="J379"/>
  <c r="H379"/>
  <c r="N377"/>
  <c r="L377"/>
  <c r="J377"/>
  <c r="I377"/>
  <c r="N374"/>
  <c r="L374"/>
  <c r="J374"/>
  <c r="H374"/>
  <c r="N372"/>
  <c r="L372"/>
  <c r="J372"/>
  <c r="I372"/>
  <c r="N359"/>
  <c r="L359"/>
  <c r="J359"/>
  <c r="H359"/>
  <c r="N357"/>
  <c r="L357"/>
  <c r="J357"/>
  <c r="I357"/>
  <c r="N354"/>
  <c r="L354"/>
  <c r="J354"/>
  <c r="H354"/>
  <c r="N352"/>
  <c r="L352"/>
  <c r="J352"/>
  <c r="I352"/>
  <c r="I387" s="1"/>
  <c r="C21" i="5" s="1"/>
  <c r="N350" i="3"/>
  <c r="N387" s="1"/>
  <c r="F21" i="5" s="1"/>
  <c r="L350" i="3"/>
  <c r="J350"/>
  <c r="H350"/>
  <c r="H387" s="1"/>
  <c r="B21" i="5" s="1"/>
  <c r="G20"/>
  <c r="W347" i="3"/>
  <c r="W484" s="1"/>
  <c r="G29" i="5" s="1"/>
  <c r="L347" i="3"/>
  <c r="E20" i="5" s="1"/>
  <c r="N346" i="3"/>
  <c r="L346"/>
  <c r="J346"/>
  <c r="H346"/>
  <c r="N344"/>
  <c r="L344"/>
  <c r="J344"/>
  <c r="I344"/>
  <c r="N343"/>
  <c r="L343"/>
  <c r="J343"/>
  <c r="H343"/>
  <c r="N342"/>
  <c r="L342"/>
  <c r="J342"/>
  <c r="H342"/>
  <c r="N340"/>
  <c r="L340"/>
  <c r="J340"/>
  <c r="I340"/>
  <c r="N339"/>
  <c r="L339"/>
  <c r="J339"/>
  <c r="H339"/>
  <c r="N338"/>
  <c r="L338"/>
  <c r="J338"/>
  <c r="H338"/>
  <c r="N335"/>
  <c r="L335"/>
  <c r="J335"/>
  <c r="I335"/>
  <c r="N332"/>
  <c r="L332"/>
  <c r="J332"/>
  <c r="H332"/>
  <c r="N330"/>
  <c r="L330"/>
  <c r="J330"/>
  <c r="H330"/>
  <c r="N328"/>
  <c r="L328"/>
  <c r="J328"/>
  <c r="I328"/>
  <c r="N324"/>
  <c r="L324"/>
  <c r="J324"/>
  <c r="H324"/>
  <c r="N322"/>
  <c r="L322"/>
  <c r="J322"/>
  <c r="I322"/>
  <c r="I347" s="1"/>
  <c r="N319"/>
  <c r="N347" s="1"/>
  <c r="F20" i="5" s="1"/>
  <c r="L319" i="3"/>
  <c r="J319"/>
  <c r="J347" s="1"/>
  <c r="H319"/>
  <c r="H347" s="1"/>
  <c r="W313"/>
  <c r="G17" i="5" s="1"/>
  <c r="L313" i="3"/>
  <c r="E17" i="5" s="1"/>
  <c r="N310" i="3"/>
  <c r="L310"/>
  <c r="J310"/>
  <c r="H310"/>
  <c r="N309"/>
  <c r="L309"/>
  <c r="J309"/>
  <c r="H309"/>
  <c r="N308"/>
  <c r="L308"/>
  <c r="J308"/>
  <c r="H308"/>
  <c r="N307"/>
  <c r="L307"/>
  <c r="J307"/>
  <c r="H307"/>
  <c r="N306"/>
  <c r="L306"/>
  <c r="J306"/>
  <c r="H306"/>
  <c r="N305"/>
  <c r="L305"/>
  <c r="J305"/>
  <c r="H305"/>
  <c r="N297"/>
  <c r="L297"/>
  <c r="J297"/>
  <c r="H297"/>
  <c r="N295"/>
  <c r="L295"/>
  <c r="J295"/>
  <c r="H295"/>
  <c r="N289"/>
  <c r="L289"/>
  <c r="J289"/>
  <c r="H289"/>
  <c r="N286"/>
  <c r="L286"/>
  <c r="J286"/>
  <c r="H286"/>
  <c r="N285"/>
  <c r="L285"/>
  <c r="J285"/>
  <c r="H285"/>
  <c r="N282"/>
  <c r="L282"/>
  <c r="J282"/>
  <c r="H282"/>
  <c r="N281"/>
  <c r="L281"/>
  <c r="J281"/>
  <c r="H281"/>
  <c r="N278"/>
  <c r="L278"/>
  <c r="J278"/>
  <c r="H278"/>
  <c r="N275"/>
  <c r="L275"/>
  <c r="J275"/>
  <c r="H275"/>
  <c r="N273"/>
  <c r="L273"/>
  <c r="J273"/>
  <c r="H273"/>
  <c r="N271"/>
  <c r="L271"/>
  <c r="J271"/>
  <c r="I271"/>
  <c r="I313" s="1"/>
  <c r="C17" i="5" s="1"/>
  <c r="N268" i="3"/>
  <c r="N313" s="1"/>
  <c r="F17" i="5" s="1"/>
  <c r="L268" i="3"/>
  <c r="J268"/>
  <c r="J313" s="1"/>
  <c r="H268"/>
  <c r="H313" s="1"/>
  <c r="B17" i="5" s="1"/>
  <c r="W265" i="3"/>
  <c r="G16" i="5" s="1"/>
  <c r="N263" i="3"/>
  <c r="L263"/>
  <c r="J263"/>
  <c r="I263"/>
  <c r="I265" s="1"/>
  <c r="C16" i="5" s="1"/>
  <c r="N261" i="3"/>
  <c r="L261"/>
  <c r="J261"/>
  <c r="H261"/>
  <c r="N259"/>
  <c r="L259"/>
  <c r="J259"/>
  <c r="H259"/>
  <c r="N255"/>
  <c r="L255"/>
  <c r="J255"/>
  <c r="H255"/>
  <c r="N254"/>
  <c r="L254"/>
  <c r="J254"/>
  <c r="H254"/>
  <c r="N251"/>
  <c r="L251"/>
  <c r="J251"/>
  <c r="H251"/>
  <c r="N250"/>
  <c r="L250"/>
  <c r="J250"/>
  <c r="H250"/>
  <c r="N249"/>
  <c r="L249"/>
  <c r="J249"/>
  <c r="H249"/>
  <c r="N245"/>
  <c r="L245"/>
  <c r="J245"/>
  <c r="H245"/>
  <c r="N242"/>
  <c r="L242"/>
  <c r="J242"/>
  <c r="H242"/>
  <c r="N239"/>
  <c r="L239"/>
  <c r="J239"/>
  <c r="H239"/>
  <c r="N236"/>
  <c r="L236"/>
  <c r="J236"/>
  <c r="H236"/>
  <c r="N230"/>
  <c r="L230"/>
  <c r="J230"/>
  <c r="H230"/>
  <c r="N226"/>
  <c r="L226"/>
  <c r="J226"/>
  <c r="H226"/>
  <c r="N214"/>
  <c r="L214"/>
  <c r="J214"/>
  <c r="H214"/>
  <c r="N210"/>
  <c r="L210"/>
  <c r="J210"/>
  <c r="H210"/>
  <c r="N206"/>
  <c r="L206"/>
  <c r="J206"/>
  <c r="H206"/>
  <c r="N197"/>
  <c r="L197"/>
  <c r="J197"/>
  <c r="H197"/>
  <c r="N194"/>
  <c r="L194"/>
  <c r="J194"/>
  <c r="H194"/>
  <c r="N191"/>
  <c r="L191"/>
  <c r="J191"/>
  <c r="H191"/>
  <c r="N188"/>
  <c r="L188"/>
  <c r="J188"/>
  <c r="H188"/>
  <c r="N186"/>
  <c r="L186"/>
  <c r="J186"/>
  <c r="H186"/>
  <c r="N179"/>
  <c r="L179"/>
  <c r="J179"/>
  <c r="H179"/>
  <c r="N176"/>
  <c r="L176"/>
  <c r="J176"/>
  <c r="H176"/>
  <c r="N174"/>
  <c r="L174"/>
  <c r="J174"/>
  <c r="H174"/>
  <c r="N171"/>
  <c r="N265" s="1"/>
  <c r="F16" i="5" s="1"/>
  <c r="L171" i="3"/>
  <c r="L265" s="1"/>
  <c r="E16" i="5" s="1"/>
  <c r="J171" i="3"/>
  <c r="J265" s="1"/>
  <c r="H171"/>
  <c r="H265" s="1"/>
  <c r="B16" i="5" s="1"/>
  <c r="G15"/>
  <c r="W168" i="3"/>
  <c r="N166"/>
  <c r="L166"/>
  <c r="J166"/>
  <c r="I166"/>
  <c r="I168" s="1"/>
  <c r="C15" i="5" s="1"/>
  <c r="N164" i="3"/>
  <c r="L164"/>
  <c r="J164"/>
  <c r="H164"/>
  <c r="N162"/>
  <c r="L162"/>
  <c r="J162"/>
  <c r="H162"/>
  <c r="N160"/>
  <c r="L160"/>
  <c r="J160"/>
  <c r="H160"/>
  <c r="N158"/>
  <c r="N168" s="1"/>
  <c r="F15" i="5" s="1"/>
  <c r="L158" i="3"/>
  <c r="L168" s="1"/>
  <c r="E15" i="5" s="1"/>
  <c r="J158" i="3"/>
  <c r="J168" s="1"/>
  <c r="D15" i="5" s="1"/>
  <c r="H158" i="3"/>
  <c r="H168" s="1"/>
  <c r="B15" i="5" s="1"/>
  <c r="W155" i="3"/>
  <c r="G14" i="5" s="1"/>
  <c r="I155" i="3"/>
  <c r="C14" i="5" s="1"/>
  <c r="N153" i="3"/>
  <c r="L153"/>
  <c r="J153"/>
  <c r="H153"/>
  <c r="N151"/>
  <c r="L151"/>
  <c r="J151"/>
  <c r="H151"/>
  <c r="N146"/>
  <c r="L146"/>
  <c r="J146"/>
  <c r="H146"/>
  <c r="N145"/>
  <c r="L145"/>
  <c r="J145"/>
  <c r="H145"/>
  <c r="N141"/>
  <c r="L141"/>
  <c r="J141"/>
  <c r="H141"/>
  <c r="N135"/>
  <c r="L135"/>
  <c r="J135"/>
  <c r="H135"/>
  <c r="N126"/>
  <c r="L126"/>
  <c r="J126"/>
  <c r="H126"/>
  <c r="N125"/>
  <c r="L125"/>
  <c r="J125"/>
  <c r="H125"/>
  <c r="N114"/>
  <c r="L114"/>
  <c r="J114"/>
  <c r="H114"/>
  <c r="N108"/>
  <c r="L108"/>
  <c r="J108"/>
  <c r="H108"/>
  <c r="N105"/>
  <c r="L105"/>
  <c r="J105"/>
  <c r="H105"/>
  <c r="N100"/>
  <c r="L100"/>
  <c r="J100"/>
  <c r="H100"/>
  <c r="N97"/>
  <c r="L97"/>
  <c r="J97"/>
  <c r="H97"/>
  <c r="N93"/>
  <c r="N155" s="1"/>
  <c r="F14" i="5" s="1"/>
  <c r="L93" i="3"/>
  <c r="L155" s="1"/>
  <c r="E14" i="5" s="1"/>
  <c r="J93" i="3"/>
  <c r="J155" s="1"/>
  <c r="D14" i="5" s="1"/>
  <c r="H93" i="3"/>
  <c r="H155" s="1"/>
  <c r="B14" i="5" s="1"/>
  <c r="W90" i="3"/>
  <c r="G13" i="5" s="1"/>
  <c r="N88" i="3"/>
  <c r="L88"/>
  <c r="J88"/>
  <c r="I88"/>
  <c r="I90" s="1"/>
  <c r="N87"/>
  <c r="L87"/>
  <c r="J87"/>
  <c r="H87"/>
  <c r="N85"/>
  <c r="L85"/>
  <c r="J85"/>
  <c r="H85"/>
  <c r="N84"/>
  <c r="L84"/>
  <c r="J84"/>
  <c r="H84"/>
  <c r="N82"/>
  <c r="L82"/>
  <c r="J82"/>
  <c r="H82"/>
  <c r="N80"/>
  <c r="L80"/>
  <c r="J80"/>
  <c r="H80"/>
  <c r="N78"/>
  <c r="L78"/>
  <c r="J78"/>
  <c r="H78"/>
  <c r="N77"/>
  <c r="L77"/>
  <c r="J77"/>
  <c r="H77"/>
  <c r="N74"/>
  <c r="L74"/>
  <c r="J74"/>
  <c r="H74"/>
  <c r="N71"/>
  <c r="L71"/>
  <c r="J71"/>
  <c r="H71"/>
  <c r="N68"/>
  <c r="L68"/>
  <c r="J68"/>
  <c r="H68"/>
  <c r="N67"/>
  <c r="L67"/>
  <c r="J67"/>
  <c r="H67"/>
  <c r="N65"/>
  <c r="L65"/>
  <c r="J65"/>
  <c r="H65"/>
  <c r="N63"/>
  <c r="L63"/>
  <c r="J63"/>
  <c r="H63"/>
  <c r="N56"/>
  <c r="L56"/>
  <c r="J56"/>
  <c r="H56"/>
  <c r="N52"/>
  <c r="N90" s="1"/>
  <c r="F13" i="5" s="1"/>
  <c r="L52" i="3"/>
  <c r="L90" s="1"/>
  <c r="E13" i="5" s="1"/>
  <c r="J52" i="3"/>
  <c r="J90" s="1"/>
  <c r="H52"/>
  <c r="H90" s="1"/>
  <c r="B13" i="5" s="1"/>
  <c r="W49" i="3"/>
  <c r="W315" s="1"/>
  <c r="N49"/>
  <c r="F12" i="5" s="1"/>
  <c r="I49" i="3"/>
  <c r="C12" i="5" s="1"/>
  <c r="N46" i="3"/>
  <c r="L46"/>
  <c r="J46"/>
  <c r="H46"/>
  <c r="N36"/>
  <c r="L36"/>
  <c r="J36"/>
  <c r="H36"/>
  <c r="N35"/>
  <c r="L35"/>
  <c r="J35"/>
  <c r="H35"/>
  <c r="N33"/>
  <c r="L33"/>
  <c r="J33"/>
  <c r="H33"/>
  <c r="N32"/>
  <c r="L32"/>
  <c r="J32"/>
  <c r="H32"/>
  <c r="N31"/>
  <c r="L31"/>
  <c r="J31"/>
  <c r="H31"/>
  <c r="N30"/>
  <c r="L30"/>
  <c r="J30"/>
  <c r="H30"/>
  <c r="N25"/>
  <c r="L25"/>
  <c r="J25"/>
  <c r="H25"/>
  <c r="N24"/>
  <c r="L24"/>
  <c r="J24"/>
  <c r="H24"/>
  <c r="N20"/>
  <c r="L20"/>
  <c r="J20"/>
  <c r="H20"/>
  <c r="N19"/>
  <c r="L19"/>
  <c r="J19"/>
  <c r="H19"/>
  <c r="N14"/>
  <c r="L14"/>
  <c r="L49" s="1"/>
  <c r="J14"/>
  <c r="J49" s="1"/>
  <c r="H14"/>
  <c r="H49" s="1"/>
  <c r="J26" i="6"/>
  <c r="J20"/>
  <c r="F19"/>
  <c r="J14"/>
  <c r="F14"/>
  <c r="J13"/>
  <c r="F13"/>
  <c r="J12"/>
  <c r="F12"/>
  <c r="F1"/>
  <c r="B8" i="5"/>
  <c r="D8" i="3"/>
  <c r="D35" i="5" l="1"/>
  <c r="J515" i="3"/>
  <c r="D36" i="5" s="1"/>
  <c r="W517" i="3"/>
  <c r="G39" i="5" s="1"/>
  <c r="G18"/>
  <c r="E35"/>
  <c r="L515" i="3"/>
  <c r="E36" i="5" s="1"/>
  <c r="L315" i="3"/>
  <c r="E18" i="5" s="1"/>
  <c r="E12"/>
  <c r="F35"/>
  <c r="N515" i="3"/>
  <c r="F36" i="5" s="1"/>
  <c r="N315" i="3"/>
  <c r="F18" i="5" s="1"/>
  <c r="L393" i="3"/>
  <c r="E22" i="5" s="1"/>
  <c r="L462" i="3"/>
  <c r="E26" i="5" s="1"/>
  <c r="E31"/>
  <c r="G35"/>
  <c r="J393" i="3"/>
  <c r="D22" i="5" s="1"/>
  <c r="L416" i="3"/>
  <c r="E23" i="5" s="1"/>
  <c r="L456" i="3"/>
  <c r="E25" i="5" s="1"/>
  <c r="J462" i="3"/>
  <c r="D26" i="5" s="1"/>
  <c r="L474" i="3"/>
  <c r="N502"/>
  <c r="F33" i="5" s="1"/>
  <c r="G12"/>
  <c r="J387" i="3"/>
  <c r="D21" i="5" s="1"/>
  <c r="J456" i="3"/>
  <c r="D25" i="5" s="1"/>
  <c r="N393" i="3"/>
  <c r="F22" i="5" s="1"/>
  <c r="N462" i="3"/>
  <c r="F26" i="5" s="1"/>
  <c r="C35"/>
  <c r="J429" i="3"/>
  <c r="N484"/>
  <c r="F29" i="5" s="1"/>
  <c r="E27"/>
  <c r="F27"/>
  <c r="D17"/>
  <c r="E313" i="3"/>
  <c r="D20" i="5"/>
  <c r="E347" i="3"/>
  <c r="D24" i="5"/>
  <c r="D31"/>
  <c r="E489" i="3"/>
  <c r="J502"/>
  <c r="H515"/>
  <c r="B36" i="5" s="1"/>
  <c r="B35"/>
  <c r="I484" i="3"/>
  <c r="C20" i="5"/>
  <c r="D27"/>
  <c r="E474" i="3"/>
  <c r="H502"/>
  <c r="B31" i="5"/>
  <c r="C32"/>
  <c r="I502" i="3"/>
  <c r="H315"/>
  <c r="B12" i="5"/>
  <c r="H484" i="3"/>
  <c r="B20" i="5"/>
  <c r="E49" i="3"/>
  <c r="J315"/>
  <c r="D12" i="5"/>
  <c r="D13"/>
  <c r="E90" i="3"/>
  <c r="D28" i="5"/>
  <c r="E482" i="3"/>
  <c r="C13" i="5"/>
  <c r="I315" i="3"/>
  <c r="D16" i="5"/>
  <c r="E265" i="3"/>
  <c r="D23" i="5"/>
  <c r="E416" i="3"/>
  <c r="E168"/>
  <c r="E393"/>
  <c r="E462"/>
  <c r="E515"/>
  <c r="E155"/>
  <c r="E387"/>
  <c r="E456"/>
  <c r="E500"/>
  <c r="E513"/>
  <c r="L484" l="1"/>
  <c r="E29" i="5" s="1"/>
  <c r="J484" i="3"/>
  <c r="E484" s="1"/>
  <c r="N517"/>
  <c r="F39" i="5" s="1"/>
  <c r="E429" i="3"/>
  <c r="D17" i="6"/>
  <c r="B29" i="5"/>
  <c r="C18"/>
  <c r="E16" i="6"/>
  <c r="I517" i="3"/>
  <c r="C39" i="5" s="1"/>
  <c r="D16" i="6"/>
  <c r="H517" i="3"/>
  <c r="B39" i="5" s="1"/>
  <c r="B18"/>
  <c r="B33"/>
  <c r="D18" i="6"/>
  <c r="C29" i="5"/>
  <c r="E17" i="6"/>
  <c r="C33" i="5"/>
  <c r="E18" i="6"/>
  <c r="F18" s="1"/>
  <c r="D18" i="5"/>
  <c r="E315" i="3"/>
  <c r="D33" i="5"/>
  <c r="E502" i="3"/>
  <c r="L517" l="1"/>
  <c r="E39" i="5" s="1"/>
  <c r="E20" i="6"/>
  <c r="J517" i="3"/>
  <c r="D29" i="5"/>
  <c r="D39"/>
  <c r="E517" i="3"/>
  <c r="F17" i="6"/>
  <c r="F22"/>
  <c r="F23"/>
  <c r="F25"/>
  <c r="F24"/>
  <c r="F16"/>
  <c r="D20"/>
  <c r="F20" l="1"/>
  <c r="F26"/>
  <c r="J28" l="1"/>
  <c r="I29" s="1"/>
  <c r="J29" s="1"/>
  <c r="J31" s="1"/>
</calcChain>
</file>

<file path=xl/sharedStrings.xml><?xml version="1.0" encoding="utf-8"?>
<sst xmlns="http://schemas.openxmlformats.org/spreadsheetml/2006/main" count="2675" uniqueCount="974">
  <si>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</si>
  <si>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</si>
  <si>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</si>
  <si>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</si>
  <si>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</si>
  <si>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</si>
  <si>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</si>
  <si>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</si>
  <si>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</si>
  <si>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</si>
  <si>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</si>
  <si>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</si>
  <si>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</si>
  <si>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</si>
  <si>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</si>
  <si>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</si>
  <si>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</si>
  <si>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</si>
  <si>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</si>
  <si>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</si>
  <si>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</si>
  <si>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</si>
  <si>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</si>
  <si>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</si>
  <si>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</si>
  <si>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</si>
  <si>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</si>
  <si>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</si>
  <si>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</si>
  <si>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</si>
  <si>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</si>
  <si>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</si>
  <si>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</si>
  <si>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</si>
  <si>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</si>
  <si>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</si>
  <si>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</si>
  <si>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</si>
  <si>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</si>
  <si>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</si>
  <si>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</si>
  <si>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</si>
  <si>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</si>
  <si>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</si>
  <si>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</si>
  <si>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</si>
  <si>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</si>
  <si>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</si>
  <si>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</si>
  <si>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</si>
  <si>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</si>
  <si>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</si>
  <si>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</si>
  <si>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</si>
  <si>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</si>
  <si>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</si>
  <si>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</si>
  <si>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</si>
  <si>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</si>
  <si>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</si>
  <si>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</si>
  <si>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</si>
  <si>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</si>
  <si>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</si>
  <si>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</si>
  <si>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</si>
  <si>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</si>
  <si>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</si>
  <si>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</si>
  <si>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</si>
  <si>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</si>
  <si>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</si>
  <si>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</si>
  <si>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</si>
  <si>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</si>
  <si>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</si>
  <si>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</si>
  <si>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</si>
  <si>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</si>
  <si>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</si>
  <si>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</si>
  <si>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</si>
  <si>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</si>
  <si>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</si>
  <si>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</si>
  <si>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</si>
  <si>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</si>
  <si>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</si>
  <si>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</si>
  <si>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</si>
  <si>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</si>
  <si>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</si>
  <si>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</si>
  <si>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</si>
  <si>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</si>
  <si>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</si>
  <si>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</si>
  <si>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</si>
  <si>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</si>
  <si>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</si>
  <si>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</si>
  <si>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</si>
  <si>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</si>
  <si>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</si>
  <si>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</si>
  <si>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</si>
  <si>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</si>
  <si>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</si>
  <si>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</si>
  <si>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</si>
  <si>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</si>
  <si>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</si>
  <si>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</si>
  <si>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</si>
  <si>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</si>
  <si>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</si>
  <si>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</si>
  <si>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</si>
  <si>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03 - Sklady odpadového materiálu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</si>
  <si>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</si>
  <si>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</si>
  <si>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</si>
  <si>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</si>
  <si>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</si>
  <si>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</si>
  <si>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</si>
  <si>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</si>
  <si>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</si>
  <si>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</si>
  <si>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</si>
  <si>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</si>
  <si>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</si>
  <si>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</si>
  <si>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</si>
  <si>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</si>
  <si>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</si>
  <si>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</si>
  <si>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</si>
  <si>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</si>
  <si>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</si>
  <si>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</si>
  <si>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</si>
  <si>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</si>
  <si>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</si>
  <si>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131201101</t>
  </si>
  <si>
    <t>Hĺbenie jám nezapaž. v horn. tr. 3 do 100 m3</t>
  </si>
  <si>
    <t>m3</t>
  </si>
  <si>
    <t xml:space="preserve">                    </t>
  </si>
  <si>
    <t>13120-1101</t>
  </si>
  <si>
    <t>45.11.21</t>
  </si>
  <si>
    <t>EK</t>
  </si>
  <si>
    <t>S</t>
  </si>
  <si>
    <t>pod chodník</t>
  </si>
  <si>
    <t>(0,35+9,70+12,25)*(0,70+0,20*2)*0,30 =   7,359</t>
  </si>
  <si>
    <t>pod budovu</t>
  </si>
  <si>
    <t>(12,15+0,50)*(8,20+0,50*2)*0,65 =   75,647</t>
  </si>
  <si>
    <t>131201109</t>
  </si>
  <si>
    <t>Príplatok za lepivosť v horn. tr. 3</t>
  </si>
  <si>
    <t>13120-1109</t>
  </si>
  <si>
    <t>131201201</t>
  </si>
  <si>
    <t>Hĺbenie jám zapaž. v horn. tr. 3 do 100 m3</t>
  </si>
  <si>
    <t>13120-1201</t>
  </si>
  <si>
    <t>0,80*0,60*0,85 =   0,408</t>
  </si>
  <si>
    <t>rozšírený výkop pre montáž debnenia</t>
  </si>
  <si>
    <t>0,408*0,5 =   0,204</t>
  </si>
  <si>
    <t>131201209</t>
  </si>
  <si>
    <t>Príplatok za lepivosť horn. tr. 3</t>
  </si>
  <si>
    <t>13120-1209</t>
  </si>
  <si>
    <t>132201101</t>
  </si>
  <si>
    <t>Hĺbenie rýh šírka do 60 cm v horn. tr. 3 do 100 m3</t>
  </si>
  <si>
    <t>13220-1101</t>
  </si>
  <si>
    <t>12,15*0,60*0,85*2 =   12,393</t>
  </si>
  <si>
    <t>7,00*0,60*0,85*2 =   7,140</t>
  </si>
  <si>
    <t>rozšírený výkop pre debnenie</t>
  </si>
  <si>
    <t>19,533*0,5 =   9,767</t>
  </si>
  <si>
    <t>132201109</t>
  </si>
  <si>
    <t>Príplatok za lepivosť horniny tr. 3 v rýhach š. do 60 cm</t>
  </si>
  <si>
    <t>13220-1109</t>
  </si>
  <si>
    <t>162701105</t>
  </si>
  <si>
    <t>Vodorovné premiestnenie výkopu do 10000 m horn. tr. 1-4</t>
  </si>
  <si>
    <t>16270-1105</t>
  </si>
  <si>
    <t>45.11.24</t>
  </si>
  <si>
    <t>001</t>
  </si>
  <si>
    <t>166101101</t>
  </si>
  <si>
    <t>Prehodenie výkopku v horn. tr. 1-4</t>
  </si>
  <si>
    <t>16610-1101</t>
  </si>
  <si>
    <t>167101102</t>
  </si>
  <si>
    <t>Nakladanie výkopku nad 100 m3 v horn. tr. 1-4</t>
  </si>
  <si>
    <t>16710-1102</t>
  </si>
  <si>
    <t>75,647+0,612+29,30-20,859 =   84,700</t>
  </si>
  <si>
    <t>171201202</t>
  </si>
  <si>
    <t>Uloženie sypaniny na skládky nad 100 do 1 000 m3</t>
  </si>
  <si>
    <t>17120-1202</t>
  </si>
  <si>
    <t>174101001</t>
  </si>
  <si>
    <t>Zásyp zhutnený jám, šachiet, rýh, zárezov alebo okolo objektov do 100 m3</t>
  </si>
  <si>
    <t>17410-1001</t>
  </si>
  <si>
    <t>spätný zásyp rozšíreného výkopu</t>
  </si>
  <si>
    <t>pásy</t>
  </si>
  <si>
    <t>prisypanie k soklu</t>
  </si>
  <si>
    <t>(12,15+0,50)*0,50*0,65*2 =   8,223</t>
  </si>
  <si>
    <t>8,20*0,50*0,65 =   2,665</t>
  </si>
  <si>
    <t>prisypanie ku chodníku - spätný výkop spod chodníka</t>
  </si>
  <si>
    <t>7,356 =   7,356</t>
  </si>
  <si>
    <t>181201102</t>
  </si>
  <si>
    <t>Úprava pláne zárezov v horn. tr. 1-4 so zhutnením</t>
  </si>
  <si>
    <t>m2</t>
  </si>
  <si>
    <t>18120-1102</t>
  </si>
  <si>
    <t>chodník</t>
  </si>
  <si>
    <t>(0,35+9,70+12,25)*0,70 =   15,610</t>
  </si>
  <si>
    <t xml:space="preserve">1 - ZEMNE PRÁCE  spolu: </t>
  </si>
  <si>
    <t>2 - ZÁKLADY</t>
  </si>
  <si>
    <t>271</t>
  </si>
  <si>
    <t>212752127</t>
  </si>
  <si>
    <t>Trativody z flexibilného potrubia DN 160 so štrkopieskovým lôžkom a obsypom</t>
  </si>
  <si>
    <t>m</t>
  </si>
  <si>
    <t>21275-2127</t>
  </si>
  <si>
    <t>45.25.21</t>
  </si>
  <si>
    <t>vr.vývodu</t>
  </si>
  <si>
    <t>(12,15+0,50)*2 =   25,300</t>
  </si>
  <si>
    <t>(8,20+0,50*2)*1 =   9,200</t>
  </si>
  <si>
    <t>002</t>
  </si>
  <si>
    <t>271531111</t>
  </si>
  <si>
    <t>Vankúš pod základy z kameniva hrubého drveného 16-63 mm</t>
  </si>
  <si>
    <t>27153-1111</t>
  </si>
  <si>
    <t>pod pásy</t>
  </si>
  <si>
    <t>12,15*0,60*0,15*2 =   2,187</t>
  </si>
  <si>
    <t>7,00*0,60*0,15*2 =   1,260</t>
  </si>
  <si>
    <t>0,80*0,60*0,15 =   0,072</t>
  </si>
  <si>
    <t>pod dosku</t>
  </si>
  <si>
    <t>(5,75+5,45)*7,20*0,50 =   40,320</t>
  </si>
  <si>
    <t>011</t>
  </si>
  <si>
    <t>273321411</t>
  </si>
  <si>
    <t>Základové dosky zo železobetónu tr. C25/30</t>
  </si>
  <si>
    <t>27332-1411</t>
  </si>
  <si>
    <t>45.25.32</t>
  </si>
  <si>
    <t>12,00*8,00*0,15 =   14,400</t>
  </si>
  <si>
    <t>273351215</t>
  </si>
  <si>
    <t>Debnenie základových dosiek zhotovenie</t>
  </si>
  <si>
    <t>27335-1215</t>
  </si>
  <si>
    <t>(12,00*2+8,00)*0,15 =   4,800</t>
  </si>
  <si>
    <t>273351216</t>
  </si>
  <si>
    <t>Debnenie základových dosiek odstránenie</t>
  </si>
  <si>
    <t>27335-1216</t>
  </si>
  <si>
    <t>273362033</t>
  </si>
  <si>
    <t>Výstuž základových dosiek zo zvarovaných sietí KARI d 8/8 mm, oko 150x150 mm</t>
  </si>
  <si>
    <t>27336-2033</t>
  </si>
  <si>
    <t xml:space="preserve">  .  .  </t>
  </si>
  <si>
    <t>spodná vrstva + 15% preloženie</t>
  </si>
  <si>
    <t>12,00*8,00*1,15 =   110,400</t>
  </si>
  <si>
    <t>274321411</t>
  </si>
  <si>
    <t>Základové pásy zo železobetónu tr. C20/25</t>
  </si>
  <si>
    <t>27432-1411</t>
  </si>
  <si>
    <t>12,15*0,60*0,70*2 =   10,206</t>
  </si>
  <si>
    <t>7,00*0,60*0,70*2 =   5,880</t>
  </si>
  <si>
    <t>274351215</t>
  </si>
  <si>
    <t>Debnenie základových pásov zhotovenie</t>
  </si>
  <si>
    <t>27435-1215</t>
  </si>
  <si>
    <t>12,15*0,70*2*2 =   34,020</t>
  </si>
  <si>
    <t>7,00*0,70*2*2 =   19,600</t>
  </si>
  <si>
    <t>274351216</t>
  </si>
  <si>
    <t>Debnenie základových pásov odstránenie</t>
  </si>
  <si>
    <t>27435-1216</t>
  </si>
  <si>
    <t>274361821</t>
  </si>
  <si>
    <t>Výstuž základových pásov BSt 500 (10505)</t>
  </si>
  <si>
    <t>t</t>
  </si>
  <si>
    <t>27436-1821</t>
  </si>
  <si>
    <t>405,84*0,001*1,1 =   0,446</t>
  </si>
  <si>
    <t>275313711</t>
  </si>
  <si>
    <t>Základové pätky z betónu prostého tr. C20/25</t>
  </si>
  <si>
    <t>27531-3711</t>
  </si>
  <si>
    <t>0,65*0,80*0,70 =   0,364</t>
  </si>
  <si>
    <t>275351215</t>
  </si>
  <si>
    <t>Debnenie základových pätiek zhotovenie</t>
  </si>
  <si>
    <t>27535-1215</t>
  </si>
  <si>
    <t>(0,60*2+0,80)*0,70 =   1,400</t>
  </si>
  <si>
    <t>275351216</t>
  </si>
  <si>
    <t>Debnenie základových pätiek odstránenie</t>
  </si>
  <si>
    <t>27535-1216</t>
  </si>
  <si>
    <t>275361821</t>
  </si>
  <si>
    <t>Výstuž základových pätiek BSt 500 (10505)</t>
  </si>
  <si>
    <t>27536-1821</t>
  </si>
  <si>
    <t>66,7706*0,001*1,1 =   0,073</t>
  </si>
  <si>
    <t>289971211</t>
  </si>
  <si>
    <t>Zhotovenie vrstvy z geotextílie v sklone do 1:5 šírka do 3 m</t>
  </si>
  <si>
    <t>28997-1211</t>
  </si>
  <si>
    <t>MAT</t>
  </si>
  <si>
    <t>693D00108</t>
  </si>
  <si>
    <t>Geotextília - 300 g/m2 - 101552</t>
  </si>
  <si>
    <t>17.20.10</t>
  </si>
  <si>
    <t xml:space="preserve">101552              </t>
  </si>
  <si>
    <t>EZ</t>
  </si>
  <si>
    <t>7,805*1,15 =   8,976</t>
  </si>
  <si>
    <t xml:space="preserve">2 - ZÁKLADY  spolu: </t>
  </si>
  <si>
    <t>3 - ZVISLÉ A KOMPLETNÉ KONŠTRUKCIE</t>
  </si>
  <si>
    <t>311272204</t>
  </si>
  <si>
    <t>Murivo nosné z betónových tvárnic hr. 400mm s výplňou C20/25</t>
  </si>
  <si>
    <t>31127-2204</t>
  </si>
  <si>
    <t>45.25.50</t>
  </si>
  <si>
    <t>základy</t>
  </si>
  <si>
    <t>0,80*0,40*0,50 =   0,160</t>
  </si>
  <si>
    <t>(12,00+7,20)*0,40*0,50*2 =   7,680</t>
  </si>
  <si>
    <t>311272212</t>
  </si>
  <si>
    <t>Murivo presné porobet tvárnice hr. 250mm, P3-450</t>
  </si>
  <si>
    <t>31127-2212</t>
  </si>
  <si>
    <t>štít</t>
  </si>
  <si>
    <t>12,00*0,25*1,564/2*2 =   4,692</t>
  </si>
  <si>
    <t>311272312</t>
  </si>
  <si>
    <t>Murivo presné porobet tvárnice hr. 300mm, P2-400</t>
  </si>
  <si>
    <t>31127-2312</t>
  </si>
  <si>
    <t>12,00*0,30*3,50*2 =   25,200</t>
  </si>
  <si>
    <t>7,40*0,30*3,50*2 =   15,540</t>
  </si>
  <si>
    <t>-3,60*0,30*3,33*2 =   -7,193</t>
  </si>
  <si>
    <t>-1,20*0,30*1,70*4 =   -2,448</t>
  </si>
  <si>
    <t>311361821</t>
  </si>
  <si>
    <t>Výstuž nadzákladových múrov nosných BSt 500 (10505)</t>
  </si>
  <si>
    <t>31136-1821</t>
  </si>
  <si>
    <t>vystuženie 45kg / m3</t>
  </si>
  <si>
    <t>7,84*0,045 =   0,353</t>
  </si>
  <si>
    <t>317321411</t>
  </si>
  <si>
    <t>Preklady zo železobetónu tr. C25/30</t>
  </si>
  <si>
    <t>31732-1411</t>
  </si>
  <si>
    <t>1.NP</t>
  </si>
  <si>
    <t>12,00*0,30*0,40*2 =   2,880</t>
  </si>
  <si>
    <t>7,40*0,30*0,40*2 =   1,776</t>
  </si>
  <si>
    <t>štítový veniec</t>
  </si>
  <si>
    <t>(12,10+0,30)*0,25*0,25*2 =   1,550</t>
  </si>
  <si>
    <t>317351107</t>
  </si>
  <si>
    <t>Debnenie prekladov s podper. konštr. do 4m zhotovenie</t>
  </si>
  <si>
    <t>31735-1107</t>
  </si>
  <si>
    <t>zvisle</t>
  </si>
  <si>
    <t>12,00*0,40*2*2 =   19,200</t>
  </si>
  <si>
    <t>7,40*0,40*2*2 =   11,840</t>
  </si>
  <si>
    <t>(12,10+0,30)*0,25*2*2 =   12,400</t>
  </si>
  <si>
    <t>vodorovne</t>
  </si>
  <si>
    <t>1,20*0,30*4 =   1,440</t>
  </si>
  <si>
    <t>3,60*0,30*2 =   2,160</t>
  </si>
  <si>
    <t>3,40*0,30*2 =   2,040</t>
  </si>
  <si>
    <t>317351108</t>
  </si>
  <si>
    <t>Debnenie prekladov s podper. konštr. do 4m odstránenie</t>
  </si>
  <si>
    <t>31735-1108</t>
  </si>
  <si>
    <t>317361821</t>
  </si>
  <si>
    <t>Výstuž prekladov, ríms BSt 500 (10505)</t>
  </si>
  <si>
    <t>31736-1821</t>
  </si>
  <si>
    <t>241,171*0,001*1,1 =   0,265</t>
  </si>
  <si>
    <t>45,283*0,001*1,1 =   0,050</t>
  </si>
  <si>
    <t>50,435*0,001*1,1 =   0,055</t>
  </si>
  <si>
    <t>213,869*0,001*1,1 =   0,235</t>
  </si>
  <si>
    <t>40,1568*0,001*1,1 =   0,044</t>
  </si>
  <si>
    <t>59,6336*0,001*1,1 =   0,066</t>
  </si>
  <si>
    <t>68,352*0,001*1,1 =   0,075</t>
  </si>
  <si>
    <t>20,592*0,001*1,1 =   0,023</t>
  </si>
  <si>
    <t>330321410</t>
  </si>
  <si>
    <t>Stĺpy a piliere zo železobetónu tr. C25/30</t>
  </si>
  <si>
    <t>33032-1410</t>
  </si>
  <si>
    <t>stľpy štítu</t>
  </si>
  <si>
    <t>0,25*0,25*1,00*2 =   0,125</t>
  </si>
  <si>
    <t>0,25*0,25*1,814*2 =   0,227</t>
  </si>
  <si>
    <t>stlp 1.NP</t>
  </si>
  <si>
    <t>0,60*0,30*3,50 =   0,630</t>
  </si>
  <si>
    <t>331351101</t>
  </si>
  <si>
    <t>Debnenie stĺpov prierezu 4-uholníka v. do 4 m zhotovenie</t>
  </si>
  <si>
    <t>33135-1101</t>
  </si>
  <si>
    <t>(0,25+0,25)*2*1,00*2 =   2,000</t>
  </si>
  <si>
    <t>(0,25+0,25)*2*1,814*2 =   3,628</t>
  </si>
  <si>
    <t>(0,60+0,30)*2*3,50 =   6,300</t>
  </si>
  <si>
    <t>331351102</t>
  </si>
  <si>
    <t>Debnenie stĺpov prierezu 4-uholníka v. do 4 m odstránenie</t>
  </si>
  <si>
    <t>33135-1102</t>
  </si>
  <si>
    <t>331361821</t>
  </si>
  <si>
    <t>Výstuž stĺpov hranatých BSt 500 (10505)</t>
  </si>
  <si>
    <t>33136-1821</t>
  </si>
  <si>
    <t>38,448*0,001*1,1 =   0,042</t>
  </si>
  <si>
    <t>24,804*0,001*1,1 =   0,027</t>
  </si>
  <si>
    <t>stľp v štíte vystuženie 120kg / m3</t>
  </si>
  <si>
    <t>(0,125+0,227)*0,120 =   0,042</t>
  </si>
  <si>
    <t>014</t>
  </si>
  <si>
    <t>340291122</t>
  </si>
  <si>
    <t>Dodat. ukotvenie priečok k tehel. konštr. plochými nerez. kotvami hr. nad 100 mm</t>
  </si>
  <si>
    <t>34029-1122</t>
  </si>
  <si>
    <t>3,50*2*2 =   14,000</t>
  </si>
  <si>
    <t>342272536</t>
  </si>
  <si>
    <t>Priečky pórobetónové hr.150mm 550kg/m3</t>
  </si>
  <si>
    <t>34227-2536</t>
  </si>
  <si>
    <t>(7,40-0,60)*3,50 =   23,800</t>
  </si>
  <si>
    <t xml:space="preserve">3 - ZVISLÉ A KOMPLETNÉ KONŠTRUKCIE  spolu: </t>
  </si>
  <si>
    <t>5 - KOMUNIKÁCIE</t>
  </si>
  <si>
    <t>221</t>
  </si>
  <si>
    <t>564752111</t>
  </si>
  <si>
    <t>Podklad z kameniva hrub. drv. 0-63 mm s výpl. kamenivom hr. 150 mm</t>
  </si>
  <si>
    <t>56475-2111</t>
  </si>
  <si>
    <t>45.23.11</t>
  </si>
  <si>
    <t>(0,35+9,70+12,25)*(0,70+0,20*2) =   24,530</t>
  </si>
  <si>
    <t>564801112</t>
  </si>
  <si>
    <t>Podklad zo štrkodrte hr. 40 mm fr.4-8</t>
  </si>
  <si>
    <t>56480-1112</t>
  </si>
  <si>
    <t>(0,35+9,70+12,25)*0,60 =   13,380</t>
  </si>
  <si>
    <t>567122111</t>
  </si>
  <si>
    <t>Podklad z kameniva spevn. cementom KZC 1, hr. 120 mm</t>
  </si>
  <si>
    <t>56712-2111</t>
  </si>
  <si>
    <t>596214210</t>
  </si>
  <si>
    <t>Kladenie vegetačných dlaždíc pre chodcov hr. 80 mm do 50 m2</t>
  </si>
  <si>
    <t>59621-4210</t>
  </si>
  <si>
    <t>45.23.12</t>
  </si>
  <si>
    <t>592450045</t>
  </si>
  <si>
    <t>Dlažba zámková hr.80mm drenážna</t>
  </si>
  <si>
    <t>592450040</t>
  </si>
  <si>
    <t>26.61.11</t>
  </si>
  <si>
    <t>13,38*1,05 =   14,049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</si>
  <si>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</si>
  <si>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</si>
  <si>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</si>
  <si>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</si>
  <si>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</si>
  <si>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</si>
  <si>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3,60*3,33*2 =   23,976</t>
  </si>
  <si>
    <t>1,20*1,70*4 =   8,160</t>
  </si>
  <si>
    <t>612425931</t>
  </si>
  <si>
    <t>Omietka vnútorného ostenia okenného alebo dverného vápenná štuková</t>
  </si>
  <si>
    <t>61242-5931</t>
  </si>
  <si>
    <t>(1,20+1,70*2)*0,25*4 =   4,600</t>
  </si>
  <si>
    <t>612465114</t>
  </si>
  <si>
    <t>Príprava podkl.,pod omietky vnút.stien,regulácia nasiakavosti náterom</t>
  </si>
  <si>
    <t>61246-5114</t>
  </si>
  <si>
    <t>"pod lepidlo sieťku" 4,60+171,054 =   175,654</t>
  </si>
  <si>
    <t>"pod omietkou" 4,60+171,054 =   175,654</t>
  </si>
  <si>
    <t>612473186</t>
  </si>
  <si>
    <t>Prípl. za zabudované rohovníky k vnút. omietke zo suchých zmesí</t>
  </si>
  <si>
    <t>61247-3186</t>
  </si>
  <si>
    <t>ostenia</t>
  </si>
  <si>
    <t>(1,20+1,70*2)*4 =   18,400</t>
  </si>
  <si>
    <t>stľpy</t>
  </si>
  <si>
    <t>3,50*2 =   7,000</t>
  </si>
  <si>
    <t>prievlak</t>
  </si>
  <si>
    <t>3,40*2 =   6,800</t>
  </si>
  <si>
    <t>612473187</t>
  </si>
  <si>
    <t>Prípl. za zabudované APU lišty k vnút. omietke zo suchých zmesí</t>
  </si>
  <si>
    <t>612474102</t>
  </si>
  <si>
    <t>Omietka vnút. stien zo suchých zmesí štuková</t>
  </si>
  <si>
    <t>61247-4102</t>
  </si>
  <si>
    <t>"3.1" (5,65+7,40)*2*3,90-1,20*1,70*2-3,60*3,33 =   85,722</t>
  </si>
  <si>
    <t>"3.2" (5,60+7,40)*2*3,90-1,20*1,70*2-3,60*3,33 =   85,332</t>
  </si>
  <si>
    <t>612481118</t>
  </si>
  <si>
    <t>Potiahnutie vnút. stien sklovláknitým pletivom vtlačeným do tmelu (alternatíva sieťka vtlačená do omietky)</t>
  </si>
  <si>
    <t>61248-1118</t>
  </si>
  <si>
    <t>"ostenie" 4,60 =   4,600</t>
  </si>
  <si>
    <t>"omietka" 171,054 =   171,054</t>
  </si>
  <si>
    <t>620991121</t>
  </si>
  <si>
    <t>Zakrývanie výplní vonk. otvorov z lešenia</t>
  </si>
  <si>
    <t>62099-1121</t>
  </si>
  <si>
    <t>622403347</t>
  </si>
  <si>
    <t>Omietka silikónová hladená hr. 2,0 mm iný odtieň</t>
  </si>
  <si>
    <t xml:space="preserve">I71 3               </t>
  </si>
  <si>
    <t>62240-3347</t>
  </si>
  <si>
    <t>omietka stien</t>
  </si>
  <si>
    <t>12,00*(3,75-0,37)*2+12,00*1,814*0,5*2 =   102,888</t>
  </si>
  <si>
    <t>8,00*(3,75-0,37) =   27,040</t>
  </si>
  <si>
    <t>-1,20*1,70*4 =   -8,160</t>
  </si>
  <si>
    <t>-3,60*3,33*2 =   -23,976</t>
  </si>
  <si>
    <t>(1,20+1,70*2)*0,30*4 =   5,520</t>
  </si>
  <si>
    <t>(3,60+3,33*2)*0,30*2 =   6,156</t>
  </si>
  <si>
    <t>622465112</t>
  </si>
  <si>
    <t>Omietka vonk. stien mramorové zrná strednozrnná</t>
  </si>
  <si>
    <t>62246-5112</t>
  </si>
  <si>
    <t>sokel</t>
  </si>
  <si>
    <t>12,00*0,52*2 =   12,480</t>
  </si>
  <si>
    <t>8,00*0,52 =   4,160</t>
  </si>
  <si>
    <t>622466114</t>
  </si>
  <si>
    <t>Príprava podkladu, pod omietky vonk.stien,regulácia nasiakavosti náterom</t>
  </si>
  <si>
    <t>62246-6114</t>
  </si>
  <si>
    <t>"lepidlo+sieťka" 126,108 =   126,108</t>
  </si>
  <si>
    <t>"MW hr.50mm" 23,098 =   23,098</t>
  </si>
  <si>
    <t>"MW hr.30mm" 13,116 =   13,116</t>
  </si>
  <si>
    <t>622481118</t>
  </si>
  <si>
    <t>Potiahnutie vonk. stien sklovláknitým pletivom vtlačeným do tmelu</t>
  </si>
  <si>
    <t>62248-1118</t>
  </si>
  <si>
    <t>sokel - pod marmolit</t>
  </si>
  <si>
    <t>625259595</t>
  </si>
  <si>
    <t>Kontaktný zatepľovací systém z min. vlny hr. 50 mm skrut. kotvy</t>
  </si>
  <si>
    <t>62525-9595</t>
  </si>
  <si>
    <t>podhľad strechy</t>
  </si>
  <si>
    <t>13,44*(0,30+0,30)*2 =   16,128</t>
  </si>
  <si>
    <t>8,20*(0,55+0,30) =   6,970</t>
  </si>
  <si>
    <t>625259623</t>
  </si>
  <si>
    <t>Kontaktný zatepľovací systém ostenia z min. vlny hr. 30 mm</t>
  </si>
  <si>
    <t>62525-9623</t>
  </si>
  <si>
    <t>ostenie</t>
  </si>
  <si>
    <t>parapetná časť</t>
  </si>
  <si>
    <t>629451112</t>
  </si>
  <si>
    <t>Vyrovnávacia vrstva MC šírky 150-300 mm</t>
  </si>
  <si>
    <t xml:space="preserve">E6                  </t>
  </si>
  <si>
    <t>62945-1112</t>
  </si>
  <si>
    <t>pod vnútorný parapet</t>
  </si>
  <si>
    <t>4,80 =   4,800</t>
  </si>
  <si>
    <t>629991602</t>
  </si>
  <si>
    <t>Diagonálne armovanie rohov otvorov minerál vlna</t>
  </si>
  <si>
    <t>súbor</t>
  </si>
  <si>
    <t>62999-1602</t>
  </si>
  <si>
    <t>1 súbor = 1 otvor</t>
  </si>
  <si>
    <t>4+2 =   6,000</t>
  </si>
  <si>
    <t>631315711.1</t>
  </si>
  <si>
    <t>Mazanina z betónu prostého tr. C25/30 hr. 12-24 cm pre agresívne prostredie</t>
  </si>
  <si>
    <t>63131-5711</t>
  </si>
  <si>
    <t>"3.1" 41,72*0,15 =   6,258</t>
  </si>
  <si>
    <t>"3.2" 41,44*0,15 =   6,216</t>
  </si>
  <si>
    <t>631318242</t>
  </si>
  <si>
    <t>Úprava povrchu pancier. podláh za sucha zmesou, extrémne zaťaž.</t>
  </si>
  <si>
    <t>63131-8242</t>
  </si>
  <si>
    <t>vr.nadrezania a vyvyplnenie dilatácií</t>
  </si>
  <si>
    <t>"3.1 + sokel" 41,72+(5,65+7,40+0,15)*2 =   68,120</t>
  </si>
  <si>
    <t>"3.2 + sokel" 41,44+(5,60+7,40)*2*0,30 =   49,240</t>
  </si>
  <si>
    <t>631319165</t>
  </si>
  <si>
    <t>Príplatok za konečnú úpravu mazaniny hr. do 24 cm</t>
  </si>
  <si>
    <t>63131-9165</t>
  </si>
  <si>
    <t>631319221</t>
  </si>
  <si>
    <t>Príplatok k mazaninám za pridanie polymerových makrovlákien pre objemové vystuženie 2,5 kg/m3</t>
  </si>
  <si>
    <t>63131-9221</t>
  </si>
  <si>
    <t>631351101</t>
  </si>
  <si>
    <t>Debnenie stien, rýh a otvorov v podlahách zhotovenie</t>
  </si>
  <si>
    <t>63135-1101</t>
  </si>
  <si>
    <t>debnenie vo vrátach</t>
  </si>
  <si>
    <t>3,60*0,15*2 =   1,080</t>
  </si>
  <si>
    <t>631351102</t>
  </si>
  <si>
    <t>Debnenie stien, rýh a otvorov v podlahách odstránenie</t>
  </si>
  <si>
    <t>63135-1102</t>
  </si>
  <si>
    <t>631362161</t>
  </si>
  <si>
    <t>Výstuž betónových mazanín zo zvarovaných sietí Kari d drôtu 6 mm, oko 10 cm</t>
  </si>
  <si>
    <t>63136-2161</t>
  </si>
  <si>
    <t>spodná + horná vrstva + 15% preloženie</t>
  </si>
  <si>
    <t>"1.1" 41,72*2*1,15 =   95,956</t>
  </si>
  <si>
    <t>"1.2" 41,44*2*1,15 =   95,312</t>
  </si>
  <si>
    <t>637121112</t>
  </si>
  <si>
    <t>Odkvapový chodník z dekoračného kameniva hr. 150 mm so zhutnením</t>
  </si>
  <si>
    <t>63712-1112</t>
  </si>
  <si>
    <t>(0,35+9,70+12,25)*0,35 =   7,805</t>
  </si>
  <si>
    <t>648991113</t>
  </si>
  <si>
    <t>Osadenie parapetných dosák z plastických hmôt š. nad 20 cm</t>
  </si>
  <si>
    <t>64899-1113</t>
  </si>
  <si>
    <t>45.42.11</t>
  </si>
  <si>
    <t>1,20*4 =   4,800</t>
  </si>
  <si>
    <t>6119A0104</t>
  </si>
  <si>
    <t>Parapeta vnútorná šír.250 mm</t>
  </si>
  <si>
    <t>20.30.13</t>
  </si>
  <si>
    <t>4,80*1,05 =   5,040</t>
  </si>
  <si>
    <t xml:space="preserve">6 - ÚPRAVY POVRCHOV, PODLAHY, VÝPLNE  spolu: </t>
  </si>
  <si>
    <t>9 - OSTATNÉ KONŠTRUKCIE A PRÁCE</t>
  </si>
  <si>
    <t>916561111</t>
  </si>
  <si>
    <t>Osadenie záhon. obrubníka betón. do lôžka z betónu tr. C 12/15 s bočnou oporou</t>
  </si>
  <si>
    <t>91656-1111</t>
  </si>
  <si>
    <t>(0,35+9,70+12,25)*2 =   44,600</t>
  </si>
  <si>
    <t>592173208</t>
  </si>
  <si>
    <t>Obrubník záhonový 100x5x20</t>
  </si>
  <si>
    <t>kus</t>
  </si>
  <si>
    <t>44,60*1,05 =   46,830</t>
  </si>
  <si>
    <t>918101111</t>
  </si>
  <si>
    <t>Lôžko pod obrubníky, krajníky, obruby z betónu tr. C 12/15</t>
  </si>
  <si>
    <t>91810-1111</t>
  </si>
  <si>
    <t>44,60*0,05 =   2,230</t>
  </si>
  <si>
    <t>003</t>
  </si>
  <si>
    <t>941941031</t>
  </si>
  <si>
    <t>Montáž lešenia ľahk. radového s podlahami š. do 1 m v. do 10 m</t>
  </si>
  <si>
    <t>94194-1031</t>
  </si>
  <si>
    <t>45.25.10</t>
  </si>
  <si>
    <t>12,00*(3,75+5,564)/2*2 =   111,768</t>
  </si>
  <si>
    <t>(8,00+1,00*2)*3,75 =   37,500</t>
  </si>
  <si>
    <t>941941191</t>
  </si>
  <si>
    <t>Príplatok za prvý a každý ďalší mesiac použitia lešenia k pol. -1031</t>
  </si>
  <si>
    <t>94194-1191</t>
  </si>
  <si>
    <t>2 mesiace</t>
  </si>
  <si>
    <t>149,268*2 =   298,536</t>
  </si>
  <si>
    <t>941941831</t>
  </si>
  <si>
    <t>Demontáž lešenia ľahk. radového s podlahami š. do 1 m v. do 10 m</t>
  </si>
  <si>
    <t>94194-1831</t>
  </si>
  <si>
    <t>941955003</t>
  </si>
  <si>
    <t>Lešenie ľahké prac. pomocné výš. podlahy do 2,5 m</t>
  </si>
  <si>
    <t>94195-5003</t>
  </si>
  <si>
    <t>"3.1" 41,72 =   41,720</t>
  </si>
  <si>
    <t>"3.2" 41,44 =   41,440</t>
  </si>
  <si>
    <t>944944102</t>
  </si>
  <si>
    <t>Ochranná sieť z umelých vlákien bez obrátkovosti</t>
  </si>
  <si>
    <t>94494-4102</t>
  </si>
  <si>
    <t>952901221</t>
  </si>
  <si>
    <t>Vyčistenie priemyselných budov alebo hál</t>
  </si>
  <si>
    <t>95290-1221</t>
  </si>
  <si>
    <t>45.45.13</t>
  </si>
  <si>
    <t>953945115</t>
  </si>
  <si>
    <t>Lišta PVC s odkvapovým nosom</t>
  </si>
  <si>
    <t>95394-5115</t>
  </si>
  <si>
    <t>nadpražie okien</t>
  </si>
  <si>
    <t>3,60*2 =   7,200</t>
  </si>
  <si>
    <t>odkvapová hrana podhľadu strechy</t>
  </si>
  <si>
    <t>13,44*2+8,20 =   35,080</t>
  </si>
  <si>
    <t>953945222</t>
  </si>
  <si>
    <t>Profil okenný APU s integrovanou tkaninou</t>
  </si>
  <si>
    <t>95394-5222</t>
  </si>
  <si>
    <t>953945223</t>
  </si>
  <si>
    <t>Profil rohový z PVC s integrovanou tkaninou 10x10</t>
  </si>
  <si>
    <t>95394-5223</t>
  </si>
  <si>
    <t>ostenie otvorov mimo nadpražia</t>
  </si>
  <si>
    <t>1,70*2*4 =   13,600</t>
  </si>
  <si>
    <t>3,33*2*2 =   13,320</t>
  </si>
  <si>
    <t>roh budovy</t>
  </si>
  <si>
    <t>3,90*2 =   7,800</t>
  </si>
  <si>
    <t>roh čela budovy</t>
  </si>
  <si>
    <t>0,30*2 =   0,600</t>
  </si>
  <si>
    <t>953945329</t>
  </si>
  <si>
    <t>Profil plastový parapetný s tkaninou</t>
  </si>
  <si>
    <t>95394-5329</t>
  </si>
  <si>
    <t>013</t>
  </si>
  <si>
    <t>979131411</t>
  </si>
  <si>
    <t>Veľkokapacitný kontajner dovoz, odvoz, prenájom (likvidácia obalov)</t>
  </si>
  <si>
    <t>97913-1409</t>
  </si>
  <si>
    <t>45.11.11</t>
  </si>
  <si>
    <t>979131415</t>
  </si>
  <si>
    <t>Poplatok za uloženie vykopanej zeminy</t>
  </si>
  <si>
    <t>97913-1415</t>
  </si>
  <si>
    <t>998011001</t>
  </si>
  <si>
    <t>Presun hmôt pre budovy murované výšky do 6 m</t>
  </si>
  <si>
    <t>99801-1001</t>
  </si>
  <si>
    <t>45.21.6*</t>
  </si>
  <si>
    <t>000</t>
  </si>
  <si>
    <t>999990000</t>
  </si>
  <si>
    <t>Úprava a napojenie na jestv.strechu (vr.búracích prác)</t>
  </si>
  <si>
    <t>99999-0006</t>
  </si>
  <si>
    <t>999990004</t>
  </si>
  <si>
    <t>Konštrukcie a práce HSV, HZS T4</t>
  </si>
  <si>
    <t>hod</t>
  </si>
  <si>
    <t>99999-0004</t>
  </si>
  <si>
    <t>práce a dodávky pre realizáciu detailov</t>
  </si>
  <si>
    <t>50 =   50,000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</si>
  <si>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</si>
  <si>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</si>
  <si>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</si>
  <si>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</si>
  <si>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</si>
  <si>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711131101</t>
  </si>
  <si>
    <t>Zhotovenie izolácie proti vlhkosti pásmi AIP na sucho vodor.</t>
  </si>
  <si>
    <t>I</t>
  </si>
  <si>
    <t>71113-1101</t>
  </si>
  <si>
    <t>45.22.20</t>
  </si>
  <si>
    <t>IK</t>
  </si>
  <si>
    <t>na stužujúci veniec pod väzníky</t>
  </si>
  <si>
    <t>(12,05+7,40)*2*0,30 =   11,670</t>
  </si>
  <si>
    <t>628111200</t>
  </si>
  <si>
    <t>Pás asfaltovaný A330H</t>
  </si>
  <si>
    <t>21.12.56</t>
  </si>
  <si>
    <t>IZ</t>
  </si>
  <si>
    <t>11,67*1,15 =   13,421</t>
  </si>
  <si>
    <t>711132101</t>
  </si>
  <si>
    <t>Zhotovenie izolácie proti vlhkosti pásmi AIP na sucho zvislá</t>
  </si>
  <si>
    <t>71113-2101</t>
  </si>
  <si>
    <t>ochrana sokla</t>
  </si>
  <si>
    <t>12,05*1,00*2 =   24,100</t>
  </si>
  <si>
    <t>8,00*1,00*1 =   8,000</t>
  </si>
  <si>
    <t>2831J2003</t>
  </si>
  <si>
    <t>Fólia nopová 8, v.role 2 m</t>
  </si>
  <si>
    <t>25.21.41</t>
  </si>
  <si>
    <t xml:space="preserve">104989              </t>
  </si>
  <si>
    <t>32,10*1,2 =   38,520</t>
  </si>
  <si>
    <t>711471051</t>
  </si>
  <si>
    <t>Zhotovenie izolácie tlakovej položením fólie PVC voľne vodor.</t>
  </si>
  <si>
    <t>71147-1051</t>
  </si>
  <si>
    <t>12,05*8,00 =   96,400</t>
  </si>
  <si>
    <t>711472051</t>
  </si>
  <si>
    <t>Zhotovenie izolácie tlakovej položením fólie PVC voľne zvislá</t>
  </si>
  <si>
    <t>71147-2051</t>
  </si>
  <si>
    <t>vytiahnutie na stenu</t>
  </si>
  <si>
    <t>(12,05*2+8,00)*0,50 =   16,050</t>
  </si>
  <si>
    <t>283220295</t>
  </si>
  <si>
    <t>Fólia PVC hydroizolačná hr.2mm</t>
  </si>
  <si>
    <t>283220290</t>
  </si>
  <si>
    <t>25.21.30</t>
  </si>
  <si>
    <t>96,40*1,13 =   108,932</t>
  </si>
  <si>
    <t>16,05*1,16 =   18,618</t>
  </si>
  <si>
    <t>711491171</t>
  </si>
  <si>
    <t>Zhotovenie izolácie tlakovej položením podkladnej textílie vodor.</t>
  </si>
  <si>
    <t>71149-1171</t>
  </si>
  <si>
    <t>711491172</t>
  </si>
  <si>
    <t>Zhotovenie izolácie tlakovej položením ochrannej textílie vodor.</t>
  </si>
  <si>
    <t>71149-1172</t>
  </si>
  <si>
    <t>96,40*2*1,15 =   221,720</t>
  </si>
  <si>
    <t>711491271</t>
  </si>
  <si>
    <t>Zhotovenie izolácie tlakovej položením podkladnej textílie zvislej</t>
  </si>
  <si>
    <t>71149-1271</t>
  </si>
  <si>
    <t>711491272</t>
  </si>
  <si>
    <t>Zhotovenie izolácie tlakovej položením ochrannej textílie zvislej</t>
  </si>
  <si>
    <t>71149-1272</t>
  </si>
  <si>
    <t>16,05*2*1,15 =   36,915</t>
  </si>
  <si>
    <t>998711201</t>
  </si>
  <si>
    <t>Presun hmôt pre izolácie proti vode v objektoch výšky do 6 m</t>
  </si>
  <si>
    <t>99871-1201</t>
  </si>
  <si>
    <t xml:space="preserve">711 - Izolácie proti vode a vlhkosti  spolu: </t>
  </si>
  <si>
    <t>713 - Izolácie tepelné</t>
  </si>
  <si>
    <t>713</t>
  </si>
  <si>
    <t>713111121</t>
  </si>
  <si>
    <t>Montáž tep. izolácie stropov rovných spodom, pripevnenie drôtom</t>
  </si>
  <si>
    <t>71311-1121</t>
  </si>
  <si>
    <t>45.32.11</t>
  </si>
  <si>
    <t>"spodná vrstva" 12,00*8,00 =   96,000</t>
  </si>
  <si>
    <t>6315G0036</t>
  </si>
  <si>
    <t>Doska z minerálnych vlákien hr.120mm</t>
  </si>
  <si>
    <t>96,00*1,02 =   97,920</t>
  </si>
  <si>
    <t>713121211</t>
  </si>
  <si>
    <t>Montáž tepelnej izolácie podláh volne kladenými okrajovými páskami</t>
  </si>
  <si>
    <t>71312-1211</t>
  </si>
  <si>
    <t>"3.1" (5,65+0,15+7,40)*2 =   26,400</t>
  </si>
  <si>
    <t>"3.2" (5,60+7,40)*2 =   26,000</t>
  </si>
  <si>
    <t>2831BA211</t>
  </si>
  <si>
    <t>Doska izolačná eps 100 S-1 hr.10mm 1000x500mm</t>
  </si>
  <si>
    <t>52,40*0,15*1,05 =   8,253</t>
  </si>
  <si>
    <t>713131141</t>
  </si>
  <si>
    <t>Montáž tep. izol. stien a základov lepením celopl. rohoží, pásov dielcov, dosiek</t>
  </si>
  <si>
    <t>71313-1141</t>
  </si>
  <si>
    <t>žb konštrukcie hr.50mm</t>
  </si>
  <si>
    <t>12,00*0,40*2 =   9,600</t>
  </si>
  <si>
    <t>8,00*0,40*2 =   6,400</t>
  </si>
  <si>
    <t>(12,10+0,30)*0,25*2 =   6,200</t>
  </si>
  <si>
    <t>nadpražie okien,dverí, vrát</t>
  </si>
  <si>
    <t>0,25*1,00*2 =   0,500</t>
  </si>
  <si>
    <t>0,25*1,814*2 =   0,907</t>
  </si>
  <si>
    <t>2831Z0705</t>
  </si>
  <si>
    <t>Doska z extrudovaného polystyrénu XPS hr.5cm</t>
  </si>
  <si>
    <t>27,207*1,05 =   28,567</t>
  </si>
  <si>
    <t>713131145</t>
  </si>
  <si>
    <t>Montáž tep. izol. stien a základov lepením bodovo rohoží, pásov dielcov, dosiek</t>
  </si>
  <si>
    <t>71313-1145</t>
  </si>
  <si>
    <t>dilatácia</t>
  </si>
  <si>
    <t>8,00*6,858 =   54,864</t>
  </si>
  <si>
    <t>54,864*1,05 =   57,607</t>
  </si>
  <si>
    <t>713191409</t>
  </si>
  <si>
    <t>Izolácia tepelná položenie paropriepustnej fólie z PE</t>
  </si>
  <si>
    <t>71319-1410</t>
  </si>
  <si>
    <t>na TI v podstreší</t>
  </si>
  <si>
    <t>713191410</t>
  </si>
  <si>
    <t>Izolácia tepelná položenie parozábrany z PE fólie</t>
  </si>
  <si>
    <t>vr.prelepenia spojov</t>
  </si>
  <si>
    <t>"3.1" 41,72*1,15 =   47,978</t>
  </si>
  <si>
    <t>"3.2" 41,44*1,15 =   47,656</t>
  </si>
  <si>
    <t>998713201</t>
  </si>
  <si>
    <t>Presun hmôt pre izolácie tepelné v objektoch výšky do 6 m</t>
  </si>
  <si>
    <t>99871-3201</t>
  </si>
  <si>
    <t xml:space="preserve">713 - Izolácie tepelné  spolu: </t>
  </si>
  <si>
    <t>722 - Vnútorný vodovod</t>
  </si>
  <si>
    <t>721</t>
  </si>
  <si>
    <t>722254107</t>
  </si>
  <si>
    <t>Montáž hydrant. skrine nástennej bez výzbr. pre suché hydr.</t>
  </si>
  <si>
    <t>72225-4107</t>
  </si>
  <si>
    <t>45.33.20</t>
  </si>
  <si>
    <t>449822105</t>
  </si>
  <si>
    <t>Hasiaci prístroj 6kg práškový</t>
  </si>
  <si>
    <t>449822100</t>
  </si>
  <si>
    <t>29.24.24</t>
  </si>
  <si>
    <t>998722201</t>
  </si>
  <si>
    <t>Presun hmôt pre vnút. vodovod v objektoch výšky do 6 m</t>
  </si>
  <si>
    <t>99872-2201</t>
  </si>
  <si>
    <t>45.33.30</t>
  </si>
  <si>
    <t xml:space="preserve">722 - Vnútorný vodovod  spolu: </t>
  </si>
  <si>
    <t>762 - Konštrukcie tesárske</t>
  </si>
  <si>
    <t>762</t>
  </si>
  <si>
    <t>762341210</t>
  </si>
  <si>
    <t>Montáž debnenia striech rovných z dosiek hrubých na zraz</t>
  </si>
  <si>
    <t>76234-1210</t>
  </si>
  <si>
    <t>45.22.11</t>
  </si>
  <si>
    <t>8,20*13,44 =   110,208</t>
  </si>
  <si>
    <t>605125440</t>
  </si>
  <si>
    <t>Doska SM morená omietaná 2 24 250-300</t>
  </si>
  <si>
    <t>20.10.10</t>
  </si>
  <si>
    <t>110,208*0,025*1,1 =   3,031</t>
  </si>
  <si>
    <t>762342204</t>
  </si>
  <si>
    <t>Montáž kontralatí, rozpätie 80-120 cm</t>
  </si>
  <si>
    <t>76234-2204</t>
  </si>
  <si>
    <t>605151500</t>
  </si>
  <si>
    <t>Hranol SM 1 morený 000-600/8x10,8x16,10x10,10x160,12x12,15x15,16x16.../</t>
  </si>
  <si>
    <t>kontralata 60x60mm</t>
  </si>
  <si>
    <t>13,44*9*0,06*0,06*1,1 =   0,479</t>
  </si>
  <si>
    <t>762395000</t>
  </si>
  <si>
    <t>Spojovacie a ochranné prostriedky k montáži krovov</t>
  </si>
  <si>
    <t>76239-5000</t>
  </si>
  <si>
    <t>3,031+0,479+0,183 =   3,693</t>
  </si>
  <si>
    <t>762420014</t>
  </si>
  <si>
    <t>Obloženie stropu z dosiek drevocementových skrutk. na zraz hr. dosky 18 mm</t>
  </si>
  <si>
    <t>76242-0014</t>
  </si>
  <si>
    <t>762421002</t>
  </si>
  <si>
    <t>Montáž obloženia stropov podkladový rošt</t>
  </si>
  <si>
    <t>76242-1002</t>
  </si>
  <si>
    <t>23,098*2 =   46,196</t>
  </si>
  <si>
    <t>rošt 60x60mm</t>
  </si>
  <si>
    <t>46,196*0,06*0,06*1,1 =   0,183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</si>
  <si>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</si>
  <si>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</si>
  <si>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</si>
  <si>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</si>
  <si>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</si>
  <si>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</si>
  <si>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</si>
  <si>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763135010</t>
  </si>
  <si>
    <t>Podhľady sadr. kazet 600x600 mm hrana viditel.konstr. (do vlhka)</t>
  </si>
  <si>
    <t>76313-5010</t>
  </si>
  <si>
    <t>763732112</t>
  </si>
  <si>
    <t>Drevostavby, montáž strechy z priehradových väzníkov o dĺžke do 18 m</t>
  </si>
  <si>
    <t>76373-2112</t>
  </si>
  <si>
    <t>(12,53+0,686)*9 =   118,944</t>
  </si>
  <si>
    <t>605000000</t>
  </si>
  <si>
    <t>Dodávka strešných väzníkov, doprava, žeriav, zavetrenie, spoj.mat</t>
  </si>
  <si>
    <t>605000001</t>
  </si>
  <si>
    <t>20.30.20</t>
  </si>
  <si>
    <t>priečna plocha</t>
  </si>
  <si>
    <t>11,936*9 =   107,424</t>
  </si>
  <si>
    <t>763732119</t>
  </si>
  <si>
    <t>Drevostavby, montáž strechy z priehradových väzníkov - žeriav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</si>
  <si>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</si>
  <si>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</si>
  <si>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</si>
  <si>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</si>
  <si>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</si>
  <si>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</si>
  <si>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</si>
  <si>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</si>
  <si>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</si>
  <si>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8,20*3 =   24,600</t>
  </si>
  <si>
    <t>764311205</t>
  </si>
  <si>
    <t>Klamp. pl. zastrešenie hladké z tabúľ š. 670 mm, do 30°</t>
  </si>
  <si>
    <t>76431-1205</t>
  </si>
  <si>
    <t>45.22.12</t>
  </si>
  <si>
    <t>10% na falce</t>
  </si>
  <si>
    <t>8,20*13,44*1,1 =   121,229</t>
  </si>
  <si>
    <t>764323230</t>
  </si>
  <si>
    <t>Klamp. pl. odkvapov lepená krytina rš 330</t>
  </si>
  <si>
    <t>76432-3230</t>
  </si>
  <si>
    <t>45.22.13</t>
  </si>
  <si>
    <t>"odkvapová hrana na strešnú fóliu" 8,20 =   8,200</t>
  </si>
  <si>
    <t>765</t>
  </si>
  <si>
    <t>764331661</t>
  </si>
  <si>
    <t>Klamp. pl. vetracia mriežka do š. 80 mm</t>
  </si>
  <si>
    <t xml:space="preserve">31I764/             </t>
  </si>
  <si>
    <t>76533-1661</t>
  </si>
  <si>
    <t>764352203</t>
  </si>
  <si>
    <t>Klamp. pl. žľaby pododkvap. polkruh. rš 330 dl 5m-</t>
  </si>
  <si>
    <t>76435-2203</t>
  </si>
  <si>
    <t>764359212</t>
  </si>
  <si>
    <t>Klamp. pl. žľaby kotlík konický pre rúry o d-125</t>
  </si>
  <si>
    <t>76435-9212</t>
  </si>
  <si>
    <t>764365221</t>
  </si>
  <si>
    <t>Klamp. pl. strešný výlez na hl. krytine 800x800mm "ozn.vns"</t>
  </si>
  <si>
    <t>76436-5220</t>
  </si>
  <si>
    <t>"PD arch.v.č. 0007" 1 =   1,000</t>
  </si>
  <si>
    <t>764391220</t>
  </si>
  <si>
    <t>Klamp. pl. lišta záveterná rš 330</t>
  </si>
  <si>
    <t>76439-1220</t>
  </si>
  <si>
    <t>13,44*2 =   26,880</t>
  </si>
  <si>
    <t>764410250</t>
  </si>
  <si>
    <t>Klamp. pl. oplechovanie parapetov rš 330</t>
  </si>
  <si>
    <t>76441-0250</t>
  </si>
  <si>
    <t>764454203</t>
  </si>
  <si>
    <t>Klamp. pl. rúry odpadové kruhové d-120</t>
  </si>
  <si>
    <t>76445-4203</t>
  </si>
  <si>
    <t>(0,24+0,52+3,48)*1 =   4,240</t>
  </si>
  <si>
    <t>764981011</t>
  </si>
  <si>
    <t>Paropriepustná fólia pod strešnú krytinu plechovú, poistná</t>
  </si>
  <si>
    <t>76498-1012</t>
  </si>
  <si>
    <t>8,20*13,44*1,15 =   126,739</t>
  </si>
  <si>
    <t>764981015</t>
  </si>
  <si>
    <t>Paropriepustná fólia pod strešnú plechovú krytinu protikondenzačná</t>
  </si>
  <si>
    <t>76498-1014</t>
  </si>
  <si>
    <t>76499990.1</t>
  </si>
  <si>
    <t>Konštrukcie klampiarské, prestupy krytiny</t>
  </si>
  <si>
    <t>76499-9904</t>
  </si>
  <si>
    <t>998764201</t>
  </si>
  <si>
    <t>Presun hmôt pre klampiarske konštr. v objektoch výšky do 6 m</t>
  </si>
  <si>
    <t>99876-4201</t>
  </si>
  <si>
    <t xml:space="preserve">764 - Konštrukcie klampiarske  spolu: </t>
  </si>
  <si>
    <t>766 - Konštrukcie stolárske</t>
  </si>
  <si>
    <t>766</t>
  </si>
  <si>
    <t>766231112</t>
  </si>
  <si>
    <t>Montáž sklápacích pôjdnych schodov protipož.</t>
  </si>
  <si>
    <t>76623-1113</t>
  </si>
  <si>
    <t>6149A0174</t>
  </si>
  <si>
    <t>Schody sklápacie stropné protipožiarne 80x80cm zateplené "ozn.vp"</t>
  </si>
  <si>
    <t>6149A0154</t>
  </si>
  <si>
    <t>998766201</t>
  </si>
  <si>
    <t>Presun hmôt pre konštr. stolárske v objektoch výšky do 6 m</t>
  </si>
  <si>
    <t>99876-6201</t>
  </si>
  <si>
    <t xml:space="preserve">766 - Konštrukcie stolárske  spolu: </t>
  </si>
  <si>
    <t>767 - Konštrukcie doplnk. kovové stavebné</t>
  </si>
  <si>
    <t>767629418</t>
  </si>
  <si>
    <t>Prípl.k montáži okien a dverí, parozábrana v pripojovacej škáre okennou páskou</t>
  </si>
  <si>
    <t xml:space="preserve">E6I767/             </t>
  </si>
  <si>
    <t>76662-9418</t>
  </si>
  <si>
    <t>"okná" 23,20 =   23,200</t>
  </si>
  <si>
    <t>767629420</t>
  </si>
  <si>
    <t>Prípl.k montáži okien a dverí, paropriepustná okenná páska v pripojovacej škáre</t>
  </si>
  <si>
    <t xml:space="preserve">E6I767/I767/I767/   </t>
  </si>
  <si>
    <t>767</t>
  </si>
  <si>
    <t>767631510</t>
  </si>
  <si>
    <t>Montáž okien plastových</t>
  </si>
  <si>
    <t>76763-1510</t>
  </si>
  <si>
    <t>(1,20+1,70)*2*4 =   23,200</t>
  </si>
  <si>
    <t>6114B1809</t>
  </si>
  <si>
    <t>Okno plast.1-krídlové OS -výš.170, šír.120 cm "ozn.3o"</t>
  </si>
  <si>
    <t>25.23.14</t>
  </si>
  <si>
    <t>767658132</t>
  </si>
  <si>
    <t>Montáž vrát sekčných sklopných pod strop plochy nad 9 do 13 m2</t>
  </si>
  <si>
    <t>76765-8132</t>
  </si>
  <si>
    <t>5534C0000</t>
  </si>
  <si>
    <t>Vráta sekčné šír.360 výš.333cm, vstavané dvere, pohon, ovládanie, senzory, revízia "ozn.3v"</t>
  </si>
  <si>
    <t>5534C2019</t>
  </si>
  <si>
    <t>28.12.10</t>
  </si>
  <si>
    <t>998767201</t>
  </si>
  <si>
    <t>Presun hmôt pre kovové stav. doplnk. konštr. v objektoch výšky do 6 m</t>
  </si>
  <si>
    <t>99876-7201</t>
  </si>
  <si>
    <t>45.42.12</t>
  </si>
  <si>
    <t xml:space="preserve">767 - Konštrukcie doplnk. kovové stavebné  spolu: </t>
  </si>
  <si>
    <t>784 - Maľby</t>
  </si>
  <si>
    <t>784</t>
  </si>
  <si>
    <t>784412301</t>
  </si>
  <si>
    <t>Pačok 2x váp. mliekom s obrús. a presádr. v miest. do 3,8m</t>
  </si>
  <si>
    <t>78441-2301</t>
  </si>
  <si>
    <t>45.44.21</t>
  </si>
  <si>
    <t>omietky stien</t>
  </si>
  <si>
    <t>"3.1" (5,65+7,40)*2*3,72-3,60*3,33 =   85,104</t>
  </si>
  <si>
    <t>"3.2" (5,60+7,40)*2*3,72-3,60*3,33 =   84,732</t>
  </si>
  <si>
    <t>784452571</t>
  </si>
  <si>
    <t>Maľba zo zmesí tekut. 1far. dvojnás. v miest. do 3,8m</t>
  </si>
  <si>
    <t>78445-2571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</si>
  <si>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</si>
  <si>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</si>
  <si>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</si>
  <si>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</si>
  <si>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</si>
  <si>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</si>
  <si>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</t>
  </si>
  <si>
    <t>M</t>
  </si>
  <si>
    <t>21</t>
  </si>
  <si>
    <t>MK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</si>
  <si>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</si>
  <si>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</si>
  <si>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</si>
  <si>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</si>
  <si>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</si>
  <si>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</si>
  <si>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</si>
  <si>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v poddaší</t>
  </si>
  <si>
    <t>8 =   8,000</t>
  </si>
  <si>
    <t>v stene - interiér + exteriér</t>
  </si>
  <si>
    <t>6*2 =   12,000</t>
  </si>
  <si>
    <t>429728325</t>
  </si>
  <si>
    <t>Mriežka štvorcová 150x 150mm "ozn.vmp"</t>
  </si>
  <si>
    <t>429728320</t>
  </si>
  <si>
    <t>29.23.30</t>
  </si>
  <si>
    <t>MZ</t>
  </si>
  <si>
    <t>240070963</t>
  </si>
  <si>
    <t>Montáž : Mriežka krycia-čelná strana potr. 315x 315 (vr.prierazu)</t>
  </si>
  <si>
    <t>73870-1963</t>
  </si>
  <si>
    <t>429728445</t>
  </si>
  <si>
    <t>Mriežka štvorcová vyhotovenie 300x 300mm "ozn.vmš"</t>
  </si>
  <si>
    <t>429728440</t>
  </si>
  <si>
    <t xml:space="preserve">M24 - 158 Montáž VZT zariadení a sušiarní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</si>
  <si>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</si>
  <si>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</si>
  <si>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</si>
  <si>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</si>
  <si>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</si>
  <si>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</si>
  <si>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003122</t>
  </si>
  <si>
    <t>Geodetické práce (pred realizáciou, po realizácii)</t>
  </si>
  <si>
    <t>00312-2</t>
  </si>
  <si>
    <t>vytyčovanie základových konštrukcií</t>
  </si>
  <si>
    <t>vytyčovanie kotevných prvkov</t>
  </si>
  <si>
    <t>všetky ostatné vytyčovania</t>
  </si>
  <si>
    <t>1 =   1,000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</si>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</sst>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17"/>
  <sheetViews>
    <sheetView showGridLines="0" workbookViewId="0">
      <pane xSplit="4" ySplit="10" topLeftCell="E498" activePane="bottomRight" state="frozen"/>
      <selection pane="topRight"/>
      <selection pane="bottomLeft"/>
      <selection pane="bottomRight" activeCell="D523" sqref="D523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5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973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>
      <c r="A14" s="94">
        <v>1</v>
      </c>
      <c r="B14" s="95" t="s">
        <v>143</v>
      </c>
      <c r="C14" s="96" t="s">
        <v>144</v>
      </c>
      <c r="D14" s="97" t="s">
        <v>145</v>
      </c>
      <c r="E14" s="98">
        <v>83.006</v>
      </c>
      <c r="F14" s="99" t="s">
        <v>146</v>
      </c>
      <c r="H14" s="100">
        <f>ROUND(E14*G14,2)</f>
        <v>0</v>
      </c>
      <c r="J14" s="100">
        <f>ROUND(E14*G14,2)</f>
        <v>0</v>
      </c>
      <c r="L14" s="101">
        <f>E14*K14</f>
        <v>0</v>
      </c>
      <c r="N14" s="98">
        <f>E14*M14</f>
        <v>0</v>
      </c>
      <c r="O14" s="99">
        <v>20</v>
      </c>
      <c r="P14" s="99" t="s">
        <v>147</v>
      </c>
      <c r="V14" s="102" t="s">
        <v>104</v>
      </c>
      <c r="W14" s="103">
        <v>47.728000000000002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>
      <c r="D15" s="144" t="s">
        <v>152</v>
      </c>
      <c r="E15" s="145"/>
      <c r="F15" s="146"/>
      <c r="G15" s="147"/>
      <c r="H15" s="147"/>
      <c r="I15" s="147"/>
      <c r="J15" s="147"/>
      <c r="K15" s="148"/>
      <c r="L15" s="148"/>
      <c r="M15" s="145"/>
      <c r="N15" s="145"/>
      <c r="O15" s="146"/>
      <c r="P15" s="146"/>
      <c r="Q15" s="145"/>
      <c r="R15" s="145"/>
      <c r="S15" s="145"/>
      <c r="T15" s="149"/>
      <c r="U15" s="149"/>
      <c r="V15" s="149" t="s">
        <v>0</v>
      </c>
      <c r="W15" s="150"/>
      <c r="X15" s="146"/>
    </row>
    <row r="16" spans="1:37">
      <c r="D16" s="144" t="s">
        <v>153</v>
      </c>
      <c r="E16" s="145"/>
      <c r="F16" s="146"/>
      <c r="G16" s="147"/>
      <c r="H16" s="147"/>
      <c r="I16" s="147"/>
      <c r="J16" s="147"/>
      <c r="K16" s="148"/>
      <c r="L16" s="148"/>
      <c r="M16" s="145"/>
      <c r="N16" s="145"/>
      <c r="O16" s="146"/>
      <c r="P16" s="146"/>
      <c r="Q16" s="145"/>
      <c r="R16" s="145"/>
      <c r="S16" s="145"/>
      <c r="T16" s="149"/>
      <c r="U16" s="149"/>
      <c r="V16" s="149" t="s">
        <v>0</v>
      </c>
      <c r="W16" s="150"/>
      <c r="X16" s="146"/>
    </row>
    <row r="17" spans="1:37">
      <c r="D17" s="144" t="s">
        <v>154</v>
      </c>
      <c r="E17" s="145"/>
      <c r="F17" s="146"/>
      <c r="G17" s="147"/>
      <c r="H17" s="147"/>
      <c r="I17" s="147"/>
      <c r="J17" s="147"/>
      <c r="K17" s="148"/>
      <c r="L17" s="148"/>
      <c r="M17" s="145"/>
      <c r="N17" s="145"/>
      <c r="O17" s="146"/>
      <c r="P17" s="146"/>
      <c r="Q17" s="145"/>
      <c r="R17" s="145"/>
      <c r="S17" s="145"/>
      <c r="T17" s="149"/>
      <c r="U17" s="149"/>
      <c r="V17" s="149" t="s">
        <v>0</v>
      </c>
      <c r="W17" s="150"/>
      <c r="X17" s="146"/>
    </row>
    <row r="18" spans="1:37">
      <c r="D18" s="144" t="s">
        <v>155</v>
      </c>
      <c r="E18" s="145"/>
      <c r="F18" s="146"/>
      <c r="G18" s="147"/>
      <c r="H18" s="147"/>
      <c r="I18" s="147"/>
      <c r="J18" s="147"/>
      <c r="K18" s="148"/>
      <c r="L18" s="148"/>
      <c r="M18" s="145"/>
      <c r="N18" s="145"/>
      <c r="O18" s="146"/>
      <c r="P18" s="146"/>
      <c r="Q18" s="145"/>
      <c r="R18" s="145"/>
      <c r="S18" s="145"/>
      <c r="T18" s="149"/>
      <c r="U18" s="149"/>
      <c r="V18" s="149" t="s">
        <v>0</v>
      </c>
      <c r="W18" s="150"/>
      <c r="X18" s="146"/>
    </row>
    <row r="19" spans="1:37">
      <c r="A19" s="94">
        <v>2</v>
      </c>
      <c r="B19" s="95" t="s">
        <v>143</v>
      </c>
      <c r="C19" s="96" t="s">
        <v>156</v>
      </c>
      <c r="D19" s="97" t="s">
        <v>157</v>
      </c>
      <c r="E19" s="98">
        <v>83.006</v>
      </c>
      <c r="F19" s="99" t="s">
        <v>146</v>
      </c>
      <c r="H19" s="100">
        <f>ROUND(E19*G19,2)</f>
        <v>0</v>
      </c>
      <c r="J19" s="100">
        <f>ROUND(E19*G19,2)</f>
        <v>0</v>
      </c>
      <c r="L19" s="101">
        <f>E19*K19</f>
        <v>0</v>
      </c>
      <c r="N19" s="98">
        <f>E19*M19</f>
        <v>0</v>
      </c>
      <c r="O19" s="99">
        <v>20</v>
      </c>
      <c r="P19" s="99" t="s">
        <v>147</v>
      </c>
      <c r="V19" s="102" t="s">
        <v>104</v>
      </c>
      <c r="W19" s="103">
        <v>3.32</v>
      </c>
      <c r="X19" s="96" t="s">
        <v>158</v>
      </c>
      <c r="Y19" s="96" t="s">
        <v>156</v>
      </c>
      <c r="Z19" s="99" t="s">
        <v>149</v>
      </c>
      <c r="AB19" s="99">
        <v>1</v>
      </c>
      <c r="AJ19" s="85" t="s">
        <v>150</v>
      </c>
      <c r="AK19" s="85" t="s">
        <v>151</v>
      </c>
    </row>
    <row r="20" spans="1:37">
      <c r="A20" s="94">
        <v>3</v>
      </c>
      <c r="B20" s="95" t="s">
        <v>143</v>
      </c>
      <c r="C20" s="96" t="s">
        <v>159</v>
      </c>
      <c r="D20" s="97" t="s">
        <v>160</v>
      </c>
      <c r="E20" s="98">
        <v>0.61199999999999999</v>
      </c>
      <c r="F20" s="99" t="s">
        <v>146</v>
      </c>
      <c r="H20" s="100">
        <f>ROUND(E20*G20,2)</f>
        <v>0</v>
      </c>
      <c r="J20" s="100">
        <f>ROUND(E20*G20,2)</f>
        <v>0</v>
      </c>
      <c r="L20" s="101">
        <f>E20*K20</f>
        <v>0</v>
      </c>
      <c r="N20" s="98">
        <f>E20*M20</f>
        <v>0</v>
      </c>
      <c r="O20" s="99">
        <v>20</v>
      </c>
      <c r="P20" s="99" t="s">
        <v>147</v>
      </c>
      <c r="V20" s="102" t="s">
        <v>104</v>
      </c>
      <c r="W20" s="103">
        <v>1.367</v>
      </c>
      <c r="X20" s="96" t="s">
        <v>161</v>
      </c>
      <c r="Y20" s="96" t="s">
        <v>159</v>
      </c>
      <c r="Z20" s="99" t="s">
        <v>149</v>
      </c>
      <c r="AB20" s="99">
        <v>1</v>
      </c>
      <c r="AJ20" s="85" t="s">
        <v>150</v>
      </c>
      <c r="AK20" s="85" t="s">
        <v>151</v>
      </c>
    </row>
    <row r="21" spans="1:37">
      <c r="D21" s="144" t="s">
        <v>162</v>
      </c>
      <c r="E21" s="145"/>
      <c r="F21" s="146"/>
      <c r="G21" s="147"/>
      <c r="H21" s="147"/>
      <c r="I21" s="147"/>
      <c r="J21" s="147"/>
      <c r="K21" s="148"/>
      <c r="L21" s="148"/>
      <c r="M21" s="145"/>
      <c r="N21" s="145"/>
      <c r="O21" s="146"/>
      <c r="P21" s="146"/>
      <c r="Q21" s="145"/>
      <c r="R21" s="145"/>
      <c r="S21" s="145"/>
      <c r="T21" s="149"/>
      <c r="U21" s="149"/>
      <c r="V21" s="149" t="s">
        <v>0</v>
      </c>
      <c r="W21" s="150"/>
      <c r="X21" s="146"/>
    </row>
    <row r="22" spans="1:37">
      <c r="D22" s="144" t="s">
        <v>163</v>
      </c>
      <c r="E22" s="145"/>
      <c r="F22" s="146"/>
      <c r="G22" s="147"/>
      <c r="H22" s="147"/>
      <c r="I22" s="147"/>
      <c r="J22" s="147"/>
      <c r="K22" s="148"/>
      <c r="L22" s="148"/>
      <c r="M22" s="145"/>
      <c r="N22" s="145"/>
      <c r="O22" s="146"/>
      <c r="P22" s="146"/>
      <c r="Q22" s="145"/>
      <c r="R22" s="145"/>
      <c r="S22" s="145"/>
      <c r="T22" s="149"/>
      <c r="U22" s="149"/>
      <c r="V22" s="149" t="s">
        <v>0</v>
      </c>
      <c r="W22" s="150"/>
      <c r="X22" s="146"/>
    </row>
    <row r="23" spans="1:37">
      <c r="D23" s="144" t="s">
        <v>164</v>
      </c>
      <c r="E23" s="145"/>
      <c r="F23" s="146"/>
      <c r="G23" s="147"/>
      <c r="H23" s="147"/>
      <c r="I23" s="147"/>
      <c r="J23" s="147"/>
      <c r="K23" s="148"/>
      <c r="L23" s="148"/>
      <c r="M23" s="145"/>
      <c r="N23" s="145"/>
      <c r="O23" s="146"/>
      <c r="P23" s="146"/>
      <c r="Q23" s="145"/>
      <c r="R23" s="145"/>
      <c r="S23" s="145"/>
      <c r="T23" s="149"/>
      <c r="U23" s="149"/>
      <c r="V23" s="149" t="s">
        <v>0</v>
      </c>
      <c r="W23" s="150"/>
      <c r="X23" s="146"/>
    </row>
    <row r="24" spans="1:37">
      <c r="A24" s="94">
        <v>4</v>
      </c>
      <c r="B24" s="95" t="s">
        <v>143</v>
      </c>
      <c r="C24" s="96" t="s">
        <v>165</v>
      </c>
      <c r="D24" s="97" t="s">
        <v>166</v>
      </c>
      <c r="E24" s="98">
        <v>0.61199999999999999</v>
      </c>
      <c r="F24" s="99" t="s">
        <v>146</v>
      </c>
      <c r="H24" s="100">
        <f>ROUND(E24*G24,2)</f>
        <v>0</v>
      </c>
      <c r="J24" s="100">
        <f>ROUND(E24*G24,2)</f>
        <v>0</v>
      </c>
      <c r="L24" s="101">
        <f>E24*K24</f>
        <v>0</v>
      </c>
      <c r="N24" s="98">
        <f>E24*M24</f>
        <v>0</v>
      </c>
      <c r="O24" s="99">
        <v>20</v>
      </c>
      <c r="P24" s="99" t="s">
        <v>147</v>
      </c>
      <c r="V24" s="102" t="s">
        <v>104</v>
      </c>
      <c r="W24" s="103">
        <v>5.8999999999999997E-2</v>
      </c>
      <c r="X24" s="96" t="s">
        <v>167</v>
      </c>
      <c r="Y24" s="96" t="s">
        <v>165</v>
      </c>
      <c r="Z24" s="99" t="s">
        <v>149</v>
      </c>
      <c r="AB24" s="99">
        <v>1</v>
      </c>
      <c r="AJ24" s="85" t="s">
        <v>150</v>
      </c>
      <c r="AK24" s="85" t="s">
        <v>151</v>
      </c>
    </row>
    <row r="25" spans="1:37">
      <c r="A25" s="94">
        <v>5</v>
      </c>
      <c r="B25" s="95" t="s">
        <v>143</v>
      </c>
      <c r="C25" s="96" t="s">
        <v>168</v>
      </c>
      <c r="D25" s="97" t="s">
        <v>169</v>
      </c>
      <c r="E25" s="98">
        <v>29.3</v>
      </c>
      <c r="F25" s="99" t="s">
        <v>146</v>
      </c>
      <c r="H25" s="100">
        <f>ROUND(E25*G25,2)</f>
        <v>0</v>
      </c>
      <c r="J25" s="100">
        <f>ROUND(E25*G25,2)</f>
        <v>0</v>
      </c>
      <c r="L25" s="101">
        <f>E25*K25</f>
        <v>0</v>
      </c>
      <c r="N25" s="98">
        <f>E25*M25</f>
        <v>0</v>
      </c>
      <c r="O25" s="99">
        <v>20</v>
      </c>
      <c r="P25" s="99" t="s">
        <v>147</v>
      </c>
      <c r="V25" s="102" t="s">
        <v>104</v>
      </c>
      <c r="W25" s="103">
        <v>57.545000000000002</v>
      </c>
      <c r="X25" s="96" t="s">
        <v>170</v>
      </c>
      <c r="Y25" s="96" t="s">
        <v>168</v>
      </c>
      <c r="Z25" s="99" t="s">
        <v>149</v>
      </c>
      <c r="AB25" s="99">
        <v>1</v>
      </c>
      <c r="AJ25" s="85" t="s">
        <v>150</v>
      </c>
      <c r="AK25" s="85" t="s">
        <v>151</v>
      </c>
    </row>
    <row r="26" spans="1:37">
      <c r="D26" s="144" t="s">
        <v>171</v>
      </c>
      <c r="E26" s="145"/>
      <c r="F26" s="146"/>
      <c r="G26" s="147"/>
      <c r="H26" s="147"/>
      <c r="I26" s="147"/>
      <c r="J26" s="147"/>
      <c r="K26" s="148"/>
      <c r="L26" s="148"/>
      <c r="M26" s="145"/>
      <c r="N26" s="145"/>
      <c r="O26" s="146"/>
      <c r="P26" s="146"/>
      <c r="Q26" s="145"/>
      <c r="R26" s="145"/>
      <c r="S26" s="145"/>
      <c r="T26" s="149"/>
      <c r="U26" s="149"/>
      <c r="V26" s="149" t="s">
        <v>0</v>
      </c>
      <c r="W26" s="150"/>
      <c r="X26" s="146"/>
    </row>
    <row r="27" spans="1:37">
      <c r="D27" s="144" t="s">
        <v>172</v>
      </c>
      <c r="E27" s="145"/>
      <c r="F27" s="146"/>
      <c r="G27" s="147"/>
      <c r="H27" s="147"/>
      <c r="I27" s="147"/>
      <c r="J27" s="147"/>
      <c r="K27" s="148"/>
      <c r="L27" s="148"/>
      <c r="M27" s="145"/>
      <c r="N27" s="145"/>
      <c r="O27" s="146"/>
      <c r="P27" s="146"/>
      <c r="Q27" s="145"/>
      <c r="R27" s="145"/>
      <c r="S27" s="145"/>
      <c r="T27" s="149"/>
      <c r="U27" s="149"/>
      <c r="V27" s="149" t="s">
        <v>0</v>
      </c>
      <c r="W27" s="150"/>
      <c r="X27" s="146"/>
    </row>
    <row r="28" spans="1:37">
      <c r="D28" s="144" t="s">
        <v>173</v>
      </c>
      <c r="E28" s="145"/>
      <c r="F28" s="146"/>
      <c r="G28" s="147"/>
      <c r="H28" s="147"/>
      <c r="I28" s="147"/>
      <c r="J28" s="147"/>
      <c r="K28" s="148"/>
      <c r="L28" s="148"/>
      <c r="M28" s="145"/>
      <c r="N28" s="145"/>
      <c r="O28" s="146"/>
      <c r="P28" s="146"/>
      <c r="Q28" s="145"/>
      <c r="R28" s="145"/>
      <c r="S28" s="145"/>
      <c r="T28" s="149"/>
      <c r="U28" s="149"/>
      <c r="V28" s="149" t="s">
        <v>0</v>
      </c>
      <c r="W28" s="150"/>
      <c r="X28" s="146"/>
    </row>
    <row r="29" spans="1:37">
      <c r="D29" s="144" t="s">
        <v>174</v>
      </c>
      <c r="E29" s="145"/>
      <c r="F29" s="146"/>
      <c r="G29" s="147"/>
      <c r="H29" s="147"/>
      <c r="I29" s="147"/>
      <c r="J29" s="147"/>
      <c r="K29" s="148"/>
      <c r="L29" s="148"/>
      <c r="M29" s="145"/>
      <c r="N29" s="145"/>
      <c r="O29" s="146"/>
      <c r="P29" s="146"/>
      <c r="Q29" s="145"/>
      <c r="R29" s="145"/>
      <c r="S29" s="145"/>
      <c r="T29" s="149"/>
      <c r="U29" s="149"/>
      <c r="V29" s="149" t="s">
        <v>0</v>
      </c>
      <c r="W29" s="150"/>
      <c r="X29" s="146"/>
    </row>
    <row r="30" spans="1:37">
      <c r="A30" s="94">
        <v>6</v>
      </c>
      <c r="B30" s="95" t="s">
        <v>143</v>
      </c>
      <c r="C30" s="96" t="s">
        <v>175</v>
      </c>
      <c r="D30" s="97" t="s">
        <v>176</v>
      </c>
      <c r="E30" s="98">
        <v>29.3</v>
      </c>
      <c r="F30" s="99" t="s">
        <v>146</v>
      </c>
      <c r="H30" s="100">
        <f>ROUND(E30*G30,2)</f>
        <v>0</v>
      </c>
      <c r="J30" s="100">
        <f>ROUND(E30*G30,2)</f>
        <v>0</v>
      </c>
      <c r="L30" s="101">
        <f>E30*K30</f>
        <v>0</v>
      </c>
      <c r="N30" s="98">
        <f>E30*M30</f>
        <v>0</v>
      </c>
      <c r="O30" s="99">
        <v>20</v>
      </c>
      <c r="P30" s="99" t="s">
        <v>147</v>
      </c>
      <c r="V30" s="102" t="s">
        <v>104</v>
      </c>
      <c r="W30" s="103">
        <v>8.0579999999999998</v>
      </c>
      <c r="X30" s="96" t="s">
        <v>177</v>
      </c>
      <c r="Y30" s="96" t="s">
        <v>175</v>
      </c>
      <c r="Z30" s="99" t="s">
        <v>149</v>
      </c>
      <c r="AB30" s="99">
        <v>1</v>
      </c>
      <c r="AJ30" s="85" t="s">
        <v>150</v>
      </c>
      <c r="AK30" s="85" t="s">
        <v>151</v>
      </c>
    </row>
    <row r="31" spans="1:37" ht="25.5">
      <c r="A31" s="94">
        <v>7</v>
      </c>
      <c r="B31" s="95" t="s">
        <v>143</v>
      </c>
      <c r="C31" s="96" t="s">
        <v>178</v>
      </c>
      <c r="D31" s="97" t="s">
        <v>179</v>
      </c>
      <c r="E31" s="98">
        <v>84.7</v>
      </c>
      <c r="F31" s="99" t="s">
        <v>146</v>
      </c>
      <c r="H31" s="100">
        <f>ROUND(E31*G31,2)</f>
        <v>0</v>
      </c>
      <c r="J31" s="100">
        <f>ROUND(E31*G31,2)</f>
        <v>0</v>
      </c>
      <c r="L31" s="101">
        <f>E31*K31</f>
        <v>0</v>
      </c>
      <c r="N31" s="98">
        <f>E31*M31</f>
        <v>0</v>
      </c>
      <c r="O31" s="99">
        <v>20</v>
      </c>
      <c r="P31" s="99" t="s">
        <v>147</v>
      </c>
      <c r="V31" s="102" t="s">
        <v>104</v>
      </c>
      <c r="W31" s="103">
        <v>0.93200000000000005</v>
      </c>
      <c r="X31" s="96" t="s">
        <v>180</v>
      </c>
      <c r="Y31" s="96" t="s">
        <v>178</v>
      </c>
      <c r="Z31" s="99" t="s">
        <v>181</v>
      </c>
      <c r="AB31" s="99">
        <v>1</v>
      </c>
      <c r="AJ31" s="85" t="s">
        <v>150</v>
      </c>
      <c r="AK31" s="85" t="s">
        <v>151</v>
      </c>
    </row>
    <row r="32" spans="1:37">
      <c r="A32" s="94">
        <v>8</v>
      </c>
      <c r="B32" s="95" t="s">
        <v>182</v>
      </c>
      <c r="C32" s="96" t="s">
        <v>183</v>
      </c>
      <c r="D32" s="97" t="s">
        <v>184</v>
      </c>
      <c r="E32" s="98">
        <v>28.215</v>
      </c>
      <c r="F32" s="99" t="s">
        <v>146</v>
      </c>
      <c r="H32" s="100">
        <f>ROUND(E32*G32,2)</f>
        <v>0</v>
      </c>
      <c r="J32" s="100">
        <f>ROUND(E32*G32,2)</f>
        <v>0</v>
      </c>
      <c r="L32" s="101">
        <f>E32*K32</f>
        <v>0</v>
      </c>
      <c r="N32" s="98">
        <f>E32*M32</f>
        <v>0</v>
      </c>
      <c r="O32" s="99">
        <v>20</v>
      </c>
      <c r="P32" s="99" t="s">
        <v>147</v>
      </c>
      <c r="V32" s="102" t="s">
        <v>104</v>
      </c>
      <c r="W32" s="103">
        <v>8.1820000000000004</v>
      </c>
      <c r="X32" s="96" t="s">
        <v>185</v>
      </c>
      <c r="Y32" s="96" t="s">
        <v>183</v>
      </c>
      <c r="Z32" s="99" t="s">
        <v>181</v>
      </c>
      <c r="AB32" s="99">
        <v>1</v>
      </c>
      <c r="AJ32" s="85" t="s">
        <v>150</v>
      </c>
      <c r="AK32" s="85" t="s">
        <v>151</v>
      </c>
    </row>
    <row r="33" spans="1:37">
      <c r="A33" s="94">
        <v>9</v>
      </c>
      <c r="B33" s="95" t="s">
        <v>143</v>
      </c>
      <c r="C33" s="96" t="s">
        <v>186</v>
      </c>
      <c r="D33" s="97" t="s">
        <v>187</v>
      </c>
      <c r="E33" s="98">
        <v>84.7</v>
      </c>
      <c r="F33" s="99" t="s">
        <v>146</v>
      </c>
      <c r="H33" s="100">
        <f>ROUND(E33*G33,2)</f>
        <v>0</v>
      </c>
      <c r="J33" s="100">
        <f>ROUND(E33*G33,2)</f>
        <v>0</v>
      </c>
      <c r="L33" s="101">
        <f>E33*K33</f>
        <v>0</v>
      </c>
      <c r="N33" s="98">
        <f>E33*M33</f>
        <v>0</v>
      </c>
      <c r="O33" s="99">
        <v>20</v>
      </c>
      <c r="P33" s="99" t="s">
        <v>147</v>
      </c>
      <c r="V33" s="102" t="s">
        <v>104</v>
      </c>
      <c r="W33" s="103">
        <v>7.7080000000000002</v>
      </c>
      <c r="X33" s="96" t="s">
        <v>188</v>
      </c>
      <c r="Y33" s="96" t="s">
        <v>186</v>
      </c>
      <c r="Z33" s="99" t="s">
        <v>149</v>
      </c>
      <c r="AB33" s="99">
        <v>1</v>
      </c>
      <c r="AJ33" s="85" t="s">
        <v>150</v>
      </c>
      <c r="AK33" s="85" t="s">
        <v>151</v>
      </c>
    </row>
    <row r="34" spans="1:37">
      <c r="D34" s="144" t="s">
        <v>189</v>
      </c>
      <c r="E34" s="145"/>
      <c r="F34" s="146"/>
      <c r="G34" s="147"/>
      <c r="H34" s="147"/>
      <c r="I34" s="147"/>
      <c r="J34" s="147"/>
      <c r="K34" s="148"/>
      <c r="L34" s="148"/>
      <c r="M34" s="145"/>
      <c r="N34" s="145"/>
      <c r="O34" s="146"/>
      <c r="P34" s="146"/>
      <c r="Q34" s="145"/>
      <c r="R34" s="145"/>
      <c r="S34" s="145"/>
      <c r="T34" s="149"/>
      <c r="U34" s="149"/>
      <c r="V34" s="149" t="s">
        <v>0</v>
      </c>
      <c r="W34" s="150"/>
      <c r="X34" s="146"/>
    </row>
    <row r="35" spans="1:37">
      <c r="A35" s="94">
        <v>10</v>
      </c>
      <c r="B35" s="95" t="s">
        <v>182</v>
      </c>
      <c r="C35" s="96" t="s">
        <v>190</v>
      </c>
      <c r="D35" s="97" t="s">
        <v>191</v>
      </c>
      <c r="E35" s="98">
        <v>84.7</v>
      </c>
      <c r="F35" s="99" t="s">
        <v>146</v>
      </c>
      <c r="H35" s="100">
        <f>ROUND(E35*G35,2)</f>
        <v>0</v>
      </c>
      <c r="J35" s="100">
        <f>ROUND(E35*G35,2)</f>
        <v>0</v>
      </c>
      <c r="L35" s="101">
        <f>E35*K35</f>
        <v>0</v>
      </c>
      <c r="N35" s="98">
        <f>E35*M35</f>
        <v>0</v>
      </c>
      <c r="O35" s="99">
        <v>20</v>
      </c>
      <c r="P35" s="99" t="s">
        <v>147</v>
      </c>
      <c r="V35" s="102" t="s">
        <v>104</v>
      </c>
      <c r="W35" s="103">
        <v>0.67800000000000005</v>
      </c>
      <c r="X35" s="96" t="s">
        <v>192</v>
      </c>
      <c r="Y35" s="96" t="s">
        <v>190</v>
      </c>
      <c r="Z35" s="99" t="s">
        <v>149</v>
      </c>
      <c r="AB35" s="99">
        <v>1</v>
      </c>
      <c r="AJ35" s="85" t="s">
        <v>150</v>
      </c>
      <c r="AK35" s="85" t="s">
        <v>151</v>
      </c>
    </row>
    <row r="36" spans="1:37" ht="25.5">
      <c r="A36" s="94">
        <v>11</v>
      </c>
      <c r="B36" s="95" t="s">
        <v>182</v>
      </c>
      <c r="C36" s="96" t="s">
        <v>193</v>
      </c>
      <c r="D36" s="97" t="s">
        <v>194</v>
      </c>
      <c r="E36" s="98">
        <v>28.215</v>
      </c>
      <c r="F36" s="99" t="s">
        <v>146</v>
      </c>
      <c r="H36" s="100">
        <f>ROUND(E36*G36,2)</f>
        <v>0</v>
      </c>
      <c r="J36" s="100">
        <f>ROUND(E36*G36,2)</f>
        <v>0</v>
      </c>
      <c r="L36" s="101">
        <f>E36*K36</f>
        <v>0</v>
      </c>
      <c r="N36" s="98">
        <f>E36*M36</f>
        <v>0</v>
      </c>
      <c r="O36" s="99">
        <v>20</v>
      </c>
      <c r="P36" s="99" t="s">
        <v>147</v>
      </c>
      <c r="V36" s="102" t="s">
        <v>104</v>
      </c>
      <c r="W36" s="103">
        <v>6.8280000000000003</v>
      </c>
      <c r="X36" s="96" t="s">
        <v>195</v>
      </c>
      <c r="Y36" s="96" t="s">
        <v>193</v>
      </c>
      <c r="Z36" s="99" t="s">
        <v>149</v>
      </c>
      <c r="AB36" s="99">
        <v>1</v>
      </c>
      <c r="AJ36" s="85" t="s">
        <v>150</v>
      </c>
      <c r="AK36" s="85" t="s">
        <v>151</v>
      </c>
    </row>
    <row r="37" spans="1:37">
      <c r="D37" s="144" t="s">
        <v>196</v>
      </c>
      <c r="E37" s="145"/>
      <c r="F37" s="146"/>
      <c r="G37" s="147"/>
      <c r="H37" s="147"/>
      <c r="I37" s="147"/>
      <c r="J37" s="147"/>
      <c r="K37" s="148"/>
      <c r="L37" s="148"/>
      <c r="M37" s="145"/>
      <c r="N37" s="145"/>
      <c r="O37" s="146"/>
      <c r="P37" s="146"/>
      <c r="Q37" s="145"/>
      <c r="R37" s="145"/>
      <c r="S37" s="145"/>
      <c r="T37" s="149"/>
      <c r="U37" s="149"/>
      <c r="V37" s="149" t="s">
        <v>0</v>
      </c>
      <c r="W37" s="150"/>
      <c r="X37" s="146"/>
    </row>
    <row r="38" spans="1:37">
      <c r="D38" s="144" t="s">
        <v>197</v>
      </c>
      <c r="E38" s="145"/>
      <c r="F38" s="146"/>
      <c r="G38" s="147"/>
      <c r="H38" s="147"/>
      <c r="I38" s="147"/>
      <c r="J38" s="147"/>
      <c r="K38" s="148"/>
      <c r="L38" s="148"/>
      <c r="M38" s="145"/>
      <c r="N38" s="145"/>
      <c r="O38" s="146"/>
      <c r="P38" s="146"/>
      <c r="Q38" s="145"/>
      <c r="R38" s="145"/>
      <c r="S38" s="145"/>
      <c r="T38" s="149"/>
      <c r="U38" s="149"/>
      <c r="V38" s="149" t="s">
        <v>0</v>
      </c>
      <c r="W38" s="150"/>
      <c r="X38" s="146"/>
    </row>
    <row r="39" spans="1:37">
      <c r="D39" s="144" t="s">
        <v>164</v>
      </c>
      <c r="E39" s="145"/>
      <c r="F39" s="146"/>
      <c r="G39" s="147"/>
      <c r="H39" s="147"/>
      <c r="I39" s="147"/>
      <c r="J39" s="147"/>
      <c r="K39" s="148"/>
      <c r="L39" s="148"/>
      <c r="M39" s="145"/>
      <c r="N39" s="145"/>
      <c r="O39" s="146"/>
      <c r="P39" s="146"/>
      <c r="Q39" s="145"/>
      <c r="R39" s="145"/>
      <c r="S39" s="145"/>
      <c r="T39" s="149"/>
      <c r="U39" s="149"/>
      <c r="V39" s="149" t="s">
        <v>0</v>
      </c>
      <c r="W39" s="150"/>
      <c r="X39" s="146"/>
    </row>
    <row r="40" spans="1:37">
      <c r="D40" s="144" t="s">
        <v>174</v>
      </c>
      <c r="E40" s="145"/>
      <c r="F40" s="146"/>
      <c r="G40" s="147"/>
      <c r="H40" s="147"/>
      <c r="I40" s="147"/>
      <c r="J40" s="147"/>
      <c r="K40" s="148"/>
      <c r="L40" s="148"/>
      <c r="M40" s="145"/>
      <c r="N40" s="145"/>
      <c r="O40" s="146"/>
      <c r="P40" s="146"/>
      <c r="Q40" s="145"/>
      <c r="R40" s="145"/>
      <c r="S40" s="145"/>
      <c r="T40" s="149"/>
      <c r="U40" s="149"/>
      <c r="V40" s="149" t="s">
        <v>0</v>
      </c>
      <c r="W40" s="150"/>
      <c r="X40" s="146"/>
    </row>
    <row r="41" spans="1:37">
      <c r="D41" s="144" t="s">
        <v>198</v>
      </c>
      <c r="E41" s="145"/>
      <c r="F41" s="146"/>
      <c r="G41" s="147"/>
      <c r="H41" s="147"/>
      <c r="I41" s="147"/>
      <c r="J41" s="147"/>
      <c r="K41" s="148"/>
      <c r="L41" s="148"/>
      <c r="M41" s="145"/>
      <c r="N41" s="145"/>
      <c r="O41" s="146"/>
      <c r="P41" s="146"/>
      <c r="Q41" s="145"/>
      <c r="R41" s="145"/>
      <c r="S41" s="145"/>
      <c r="T41" s="149"/>
      <c r="U41" s="149"/>
      <c r="V41" s="149" t="s">
        <v>0</v>
      </c>
      <c r="W41" s="150"/>
      <c r="X41" s="146"/>
    </row>
    <row r="42" spans="1:37">
      <c r="D42" s="144" t="s">
        <v>199</v>
      </c>
      <c r="E42" s="145"/>
      <c r="F42" s="146"/>
      <c r="G42" s="147"/>
      <c r="H42" s="147"/>
      <c r="I42" s="147"/>
      <c r="J42" s="147"/>
      <c r="K42" s="148"/>
      <c r="L42" s="148"/>
      <c r="M42" s="145"/>
      <c r="N42" s="145"/>
      <c r="O42" s="146"/>
      <c r="P42" s="146"/>
      <c r="Q42" s="145"/>
      <c r="R42" s="145"/>
      <c r="S42" s="145"/>
      <c r="T42" s="149"/>
      <c r="U42" s="149"/>
      <c r="V42" s="149" t="s">
        <v>0</v>
      </c>
      <c r="W42" s="150"/>
      <c r="X42" s="146"/>
    </row>
    <row r="43" spans="1:37">
      <c r="D43" s="144" t="s">
        <v>200</v>
      </c>
      <c r="E43" s="145"/>
      <c r="F43" s="146"/>
      <c r="G43" s="147"/>
      <c r="H43" s="147"/>
      <c r="I43" s="147"/>
      <c r="J43" s="147"/>
      <c r="K43" s="148"/>
      <c r="L43" s="148"/>
      <c r="M43" s="145"/>
      <c r="N43" s="145"/>
      <c r="O43" s="146"/>
      <c r="P43" s="146"/>
      <c r="Q43" s="145"/>
      <c r="R43" s="145"/>
      <c r="S43" s="145"/>
      <c r="T43" s="149"/>
      <c r="U43" s="149"/>
      <c r="V43" s="149" t="s">
        <v>0</v>
      </c>
      <c r="W43" s="150"/>
      <c r="X43" s="146"/>
    </row>
    <row r="44" spans="1:37">
      <c r="D44" s="144" t="s">
        <v>201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>
      <c r="D45" s="144" t="s">
        <v>202</v>
      </c>
      <c r="E45" s="145"/>
      <c r="F45" s="146"/>
      <c r="G45" s="147"/>
      <c r="H45" s="147"/>
      <c r="I45" s="147"/>
      <c r="J45" s="147"/>
      <c r="K45" s="148"/>
      <c r="L45" s="148"/>
      <c r="M45" s="145"/>
      <c r="N45" s="145"/>
      <c r="O45" s="146"/>
      <c r="P45" s="146"/>
      <c r="Q45" s="145"/>
      <c r="R45" s="145"/>
      <c r="S45" s="145"/>
      <c r="T45" s="149"/>
      <c r="U45" s="149"/>
      <c r="V45" s="149" t="s">
        <v>0</v>
      </c>
      <c r="W45" s="150"/>
      <c r="X45" s="146"/>
    </row>
    <row r="46" spans="1:37">
      <c r="A46" s="94">
        <v>12</v>
      </c>
      <c r="B46" s="95" t="s">
        <v>182</v>
      </c>
      <c r="C46" s="96" t="s">
        <v>203</v>
      </c>
      <c r="D46" s="97" t="s">
        <v>204</v>
      </c>
      <c r="E46" s="98">
        <v>15.61</v>
      </c>
      <c r="F46" s="99" t="s">
        <v>205</v>
      </c>
      <c r="H46" s="100">
        <f>ROUND(E46*G46,2)</f>
        <v>0</v>
      </c>
      <c r="J46" s="100">
        <f>ROUND(E46*G46,2)</f>
        <v>0</v>
      </c>
      <c r="L46" s="101">
        <f>E46*K46</f>
        <v>0</v>
      </c>
      <c r="N46" s="98">
        <f>E46*M46</f>
        <v>0</v>
      </c>
      <c r="O46" s="99">
        <v>20</v>
      </c>
      <c r="P46" s="99" t="s">
        <v>147</v>
      </c>
      <c r="V46" s="102" t="s">
        <v>104</v>
      </c>
      <c r="W46" s="103">
        <v>0.26500000000000001</v>
      </c>
      <c r="X46" s="96" t="s">
        <v>206</v>
      </c>
      <c r="Y46" s="96" t="s">
        <v>203</v>
      </c>
      <c r="Z46" s="99" t="s">
        <v>149</v>
      </c>
      <c r="AB46" s="99">
        <v>1</v>
      </c>
      <c r="AJ46" s="85" t="s">
        <v>150</v>
      </c>
      <c r="AK46" s="85" t="s">
        <v>151</v>
      </c>
    </row>
    <row r="47" spans="1:37">
      <c r="D47" s="144" t="s">
        <v>207</v>
      </c>
      <c r="E47" s="145"/>
      <c r="F47" s="146"/>
      <c r="G47" s="147"/>
      <c r="H47" s="147"/>
      <c r="I47" s="147"/>
      <c r="J47" s="147"/>
      <c r="K47" s="148"/>
      <c r="L47" s="148"/>
      <c r="M47" s="145"/>
      <c r="N47" s="145"/>
      <c r="O47" s="146"/>
      <c r="P47" s="146"/>
      <c r="Q47" s="145"/>
      <c r="R47" s="145"/>
      <c r="S47" s="145"/>
      <c r="T47" s="149"/>
      <c r="U47" s="149"/>
      <c r="V47" s="149" t="s">
        <v>0</v>
      </c>
      <c r="W47" s="150"/>
      <c r="X47" s="146"/>
    </row>
    <row r="48" spans="1:37">
      <c r="D48" s="144" t="s">
        <v>208</v>
      </c>
      <c r="E48" s="145"/>
      <c r="F48" s="146"/>
      <c r="G48" s="147"/>
      <c r="H48" s="147"/>
      <c r="I48" s="147"/>
      <c r="J48" s="147"/>
      <c r="K48" s="148"/>
      <c r="L48" s="148"/>
      <c r="M48" s="145"/>
      <c r="N48" s="145"/>
      <c r="O48" s="146"/>
      <c r="P48" s="146"/>
      <c r="Q48" s="145"/>
      <c r="R48" s="145"/>
      <c r="S48" s="145"/>
      <c r="T48" s="149"/>
      <c r="U48" s="149"/>
      <c r="V48" s="149" t="s">
        <v>0</v>
      </c>
      <c r="W48" s="150"/>
      <c r="X48" s="146"/>
    </row>
    <row r="49" spans="1:37">
      <c r="D49" s="151" t="s">
        <v>209</v>
      </c>
      <c r="E49" s="152">
        <f>J49</f>
        <v>0</v>
      </c>
      <c r="H49" s="152">
        <f>SUM(H12:H48)</f>
        <v>0</v>
      </c>
      <c r="I49" s="152">
        <f>SUM(I12:I48)</f>
        <v>0</v>
      </c>
      <c r="J49" s="152">
        <f>SUM(J12:J48)</f>
        <v>0</v>
      </c>
      <c r="L49" s="153">
        <f>SUM(L12:L48)</f>
        <v>0</v>
      </c>
      <c r="N49" s="154">
        <f>SUM(N12:N48)</f>
        <v>0</v>
      </c>
      <c r="W49" s="103">
        <f>SUM(W12:W48)</f>
        <v>142.66999999999999</v>
      </c>
    </row>
    <row r="51" spans="1:37">
      <c r="B51" s="96" t="s">
        <v>210</v>
      </c>
    </row>
    <row r="52" spans="1:37" ht="25.5">
      <c r="A52" s="94">
        <v>13</v>
      </c>
      <c r="B52" s="95" t="s">
        <v>211</v>
      </c>
      <c r="C52" s="96" t="s">
        <v>212</v>
      </c>
      <c r="D52" s="97" t="s">
        <v>213</v>
      </c>
      <c r="E52" s="98">
        <v>34.5</v>
      </c>
      <c r="F52" s="99" t="s">
        <v>214</v>
      </c>
      <c r="H52" s="100">
        <f>ROUND(E52*G52,2)</f>
        <v>0</v>
      </c>
      <c r="J52" s="100">
        <f>ROUND(E52*G52,2)</f>
        <v>0</v>
      </c>
      <c r="K52" s="101">
        <v>0.30867</v>
      </c>
      <c r="L52" s="101">
        <f>E52*K52</f>
        <v>10.649115</v>
      </c>
      <c r="N52" s="98">
        <f>E52*M52</f>
        <v>0</v>
      </c>
      <c r="O52" s="99">
        <v>20</v>
      </c>
      <c r="P52" s="99" t="s">
        <v>147</v>
      </c>
      <c r="V52" s="102" t="s">
        <v>104</v>
      </c>
      <c r="W52" s="103">
        <v>7.0039999999999996</v>
      </c>
      <c r="X52" s="96" t="s">
        <v>215</v>
      </c>
      <c r="Y52" s="96" t="s">
        <v>212</v>
      </c>
      <c r="Z52" s="99" t="s">
        <v>216</v>
      </c>
      <c r="AB52" s="99">
        <v>1</v>
      </c>
      <c r="AJ52" s="85" t="s">
        <v>150</v>
      </c>
      <c r="AK52" s="85" t="s">
        <v>151</v>
      </c>
    </row>
    <row r="53" spans="1:37">
      <c r="D53" s="144" t="s">
        <v>217</v>
      </c>
      <c r="E53" s="145"/>
      <c r="F53" s="146"/>
      <c r="G53" s="147"/>
      <c r="H53" s="147"/>
      <c r="I53" s="147"/>
      <c r="J53" s="147"/>
      <c r="K53" s="148"/>
      <c r="L53" s="148"/>
      <c r="M53" s="145"/>
      <c r="N53" s="145"/>
      <c r="O53" s="146"/>
      <c r="P53" s="146"/>
      <c r="Q53" s="145"/>
      <c r="R53" s="145"/>
      <c r="S53" s="145"/>
      <c r="T53" s="149"/>
      <c r="U53" s="149"/>
      <c r="V53" s="149" t="s">
        <v>0</v>
      </c>
      <c r="W53" s="150"/>
      <c r="X53" s="146"/>
    </row>
    <row r="54" spans="1:37">
      <c r="D54" s="144" t="s">
        <v>218</v>
      </c>
      <c r="E54" s="145"/>
      <c r="F54" s="146"/>
      <c r="G54" s="147"/>
      <c r="H54" s="147"/>
      <c r="I54" s="147"/>
      <c r="J54" s="147"/>
      <c r="K54" s="148"/>
      <c r="L54" s="148"/>
      <c r="M54" s="145"/>
      <c r="N54" s="145"/>
      <c r="O54" s="146"/>
      <c r="P54" s="146"/>
      <c r="Q54" s="145"/>
      <c r="R54" s="145"/>
      <c r="S54" s="145"/>
      <c r="T54" s="149"/>
      <c r="U54" s="149"/>
      <c r="V54" s="149" t="s">
        <v>0</v>
      </c>
      <c r="W54" s="150"/>
      <c r="X54" s="146"/>
    </row>
    <row r="55" spans="1:37">
      <c r="D55" s="144" t="s">
        <v>219</v>
      </c>
      <c r="E55" s="145"/>
      <c r="F55" s="146"/>
      <c r="G55" s="147"/>
      <c r="H55" s="147"/>
      <c r="I55" s="147"/>
      <c r="J55" s="147"/>
      <c r="K55" s="148"/>
      <c r="L55" s="148"/>
      <c r="M55" s="145"/>
      <c r="N55" s="145"/>
      <c r="O55" s="146"/>
      <c r="P55" s="146"/>
      <c r="Q55" s="145"/>
      <c r="R55" s="145"/>
      <c r="S55" s="145"/>
      <c r="T55" s="149"/>
      <c r="U55" s="149"/>
      <c r="V55" s="149" t="s">
        <v>0</v>
      </c>
      <c r="W55" s="150"/>
      <c r="X55" s="146"/>
    </row>
    <row r="56" spans="1:37" ht="25.5">
      <c r="A56" s="94">
        <v>14</v>
      </c>
      <c r="B56" s="95" t="s">
        <v>220</v>
      </c>
      <c r="C56" s="96" t="s">
        <v>221</v>
      </c>
      <c r="D56" s="97" t="s">
        <v>222</v>
      </c>
      <c r="E56" s="98">
        <v>43.838999999999999</v>
      </c>
      <c r="F56" s="99" t="s">
        <v>146</v>
      </c>
      <c r="H56" s="100">
        <f>ROUND(E56*G56,2)</f>
        <v>0</v>
      </c>
      <c r="J56" s="100">
        <f>ROUND(E56*G56,2)</f>
        <v>0</v>
      </c>
      <c r="K56" s="101">
        <v>1.7816399999999999</v>
      </c>
      <c r="L56" s="101">
        <f>E56*K56</f>
        <v>78.105315959999999</v>
      </c>
      <c r="N56" s="98">
        <f>E56*M56</f>
        <v>0</v>
      </c>
      <c r="O56" s="99">
        <v>20</v>
      </c>
      <c r="P56" s="99" t="s">
        <v>147</v>
      </c>
      <c r="V56" s="102" t="s">
        <v>104</v>
      </c>
      <c r="W56" s="103">
        <v>45.723999999999997</v>
      </c>
      <c r="X56" s="96" t="s">
        <v>223</v>
      </c>
      <c r="Y56" s="96" t="s">
        <v>221</v>
      </c>
      <c r="Z56" s="99" t="s">
        <v>216</v>
      </c>
      <c r="AB56" s="99">
        <v>1</v>
      </c>
      <c r="AJ56" s="85" t="s">
        <v>150</v>
      </c>
      <c r="AK56" s="85" t="s">
        <v>151</v>
      </c>
    </row>
    <row r="57" spans="1:37">
      <c r="D57" s="144" t="s">
        <v>224</v>
      </c>
      <c r="E57" s="145"/>
      <c r="F57" s="146"/>
      <c r="G57" s="147"/>
      <c r="H57" s="147"/>
      <c r="I57" s="147"/>
      <c r="J57" s="147"/>
      <c r="K57" s="148"/>
      <c r="L57" s="148"/>
      <c r="M57" s="145"/>
      <c r="N57" s="145"/>
      <c r="O57" s="146"/>
      <c r="P57" s="146"/>
      <c r="Q57" s="145"/>
      <c r="R57" s="145"/>
      <c r="S57" s="145"/>
      <c r="T57" s="149"/>
      <c r="U57" s="149"/>
      <c r="V57" s="149" t="s">
        <v>0</v>
      </c>
      <c r="W57" s="150"/>
      <c r="X57" s="146"/>
    </row>
    <row r="58" spans="1:37">
      <c r="D58" s="144" t="s">
        <v>225</v>
      </c>
      <c r="E58" s="145"/>
      <c r="F58" s="146"/>
      <c r="G58" s="147"/>
      <c r="H58" s="147"/>
      <c r="I58" s="147"/>
      <c r="J58" s="147"/>
      <c r="K58" s="148"/>
      <c r="L58" s="148"/>
      <c r="M58" s="145"/>
      <c r="N58" s="145"/>
      <c r="O58" s="146"/>
      <c r="P58" s="146"/>
      <c r="Q58" s="145"/>
      <c r="R58" s="145"/>
      <c r="S58" s="145"/>
      <c r="T58" s="149"/>
      <c r="U58" s="149"/>
      <c r="V58" s="149" t="s">
        <v>0</v>
      </c>
      <c r="W58" s="150"/>
      <c r="X58" s="146"/>
    </row>
    <row r="59" spans="1:37">
      <c r="D59" s="144" t="s">
        <v>226</v>
      </c>
      <c r="E59" s="145"/>
      <c r="F59" s="146"/>
      <c r="G59" s="147"/>
      <c r="H59" s="147"/>
      <c r="I59" s="147"/>
      <c r="J59" s="147"/>
      <c r="K59" s="148"/>
      <c r="L59" s="148"/>
      <c r="M59" s="145"/>
      <c r="N59" s="145"/>
      <c r="O59" s="146"/>
      <c r="P59" s="146"/>
      <c r="Q59" s="145"/>
      <c r="R59" s="145"/>
      <c r="S59" s="145"/>
      <c r="T59" s="149"/>
      <c r="U59" s="149"/>
      <c r="V59" s="149" t="s">
        <v>0</v>
      </c>
      <c r="W59" s="150"/>
      <c r="X59" s="146"/>
    </row>
    <row r="60" spans="1:37">
      <c r="D60" s="144" t="s">
        <v>227</v>
      </c>
      <c r="E60" s="145"/>
      <c r="F60" s="146"/>
      <c r="G60" s="147"/>
      <c r="H60" s="147"/>
      <c r="I60" s="147"/>
      <c r="J60" s="147"/>
      <c r="K60" s="148"/>
      <c r="L60" s="148"/>
      <c r="M60" s="145"/>
      <c r="N60" s="145"/>
      <c r="O60" s="146"/>
      <c r="P60" s="146"/>
      <c r="Q60" s="145"/>
      <c r="R60" s="145"/>
      <c r="S60" s="145"/>
      <c r="T60" s="149"/>
      <c r="U60" s="149"/>
      <c r="V60" s="149" t="s">
        <v>0</v>
      </c>
      <c r="W60" s="150"/>
      <c r="X60" s="146"/>
    </row>
    <row r="61" spans="1:37">
      <c r="D61" s="144" t="s">
        <v>228</v>
      </c>
      <c r="E61" s="145"/>
      <c r="F61" s="146"/>
      <c r="G61" s="147"/>
      <c r="H61" s="147"/>
      <c r="I61" s="147"/>
      <c r="J61" s="147"/>
      <c r="K61" s="148"/>
      <c r="L61" s="148"/>
      <c r="M61" s="145"/>
      <c r="N61" s="145"/>
      <c r="O61" s="146"/>
      <c r="P61" s="146"/>
      <c r="Q61" s="145"/>
      <c r="R61" s="145"/>
      <c r="S61" s="145"/>
      <c r="T61" s="149"/>
      <c r="U61" s="149"/>
      <c r="V61" s="149" t="s">
        <v>0</v>
      </c>
      <c r="W61" s="150"/>
      <c r="X61" s="146"/>
    </row>
    <row r="62" spans="1:37">
      <c r="D62" s="144" t="s">
        <v>229</v>
      </c>
      <c r="E62" s="145"/>
      <c r="F62" s="146"/>
      <c r="G62" s="147"/>
      <c r="H62" s="147"/>
      <c r="I62" s="147"/>
      <c r="J62" s="147"/>
      <c r="K62" s="148"/>
      <c r="L62" s="148"/>
      <c r="M62" s="145"/>
      <c r="N62" s="145"/>
      <c r="O62" s="146"/>
      <c r="P62" s="146"/>
      <c r="Q62" s="145"/>
      <c r="R62" s="145"/>
      <c r="S62" s="145"/>
      <c r="T62" s="149"/>
      <c r="U62" s="149"/>
      <c r="V62" s="149" t="s">
        <v>0</v>
      </c>
      <c r="W62" s="150"/>
      <c r="X62" s="146"/>
    </row>
    <row r="63" spans="1:37">
      <c r="A63" s="94">
        <v>15</v>
      </c>
      <c r="B63" s="95" t="s">
        <v>230</v>
      </c>
      <c r="C63" s="96" t="s">
        <v>231</v>
      </c>
      <c r="D63" s="97" t="s">
        <v>232</v>
      </c>
      <c r="E63" s="98">
        <v>14.4</v>
      </c>
      <c r="F63" s="99" t="s">
        <v>146</v>
      </c>
      <c r="H63" s="100">
        <f>ROUND(E63*G63,2)</f>
        <v>0</v>
      </c>
      <c r="J63" s="100">
        <f>ROUND(E63*G63,2)</f>
        <v>0</v>
      </c>
      <c r="K63" s="101">
        <v>2.23706</v>
      </c>
      <c r="L63" s="101">
        <f>E63*K63</f>
        <v>32.213664000000001</v>
      </c>
      <c r="N63" s="98">
        <f>E63*M63</f>
        <v>0</v>
      </c>
      <c r="O63" s="99">
        <v>20</v>
      </c>
      <c r="P63" s="99" t="s">
        <v>147</v>
      </c>
      <c r="V63" s="102" t="s">
        <v>104</v>
      </c>
      <c r="W63" s="103">
        <v>7.5739999999999998</v>
      </c>
      <c r="X63" s="96" t="s">
        <v>233</v>
      </c>
      <c r="Y63" s="96" t="s">
        <v>231</v>
      </c>
      <c r="Z63" s="99" t="s">
        <v>234</v>
      </c>
      <c r="AB63" s="99">
        <v>1</v>
      </c>
      <c r="AJ63" s="85" t="s">
        <v>150</v>
      </c>
      <c r="AK63" s="85" t="s">
        <v>151</v>
      </c>
    </row>
    <row r="64" spans="1:37">
      <c r="D64" s="144" t="s">
        <v>235</v>
      </c>
      <c r="E64" s="145"/>
      <c r="F64" s="146"/>
      <c r="G64" s="147"/>
      <c r="H64" s="147"/>
      <c r="I64" s="147"/>
      <c r="J64" s="147"/>
      <c r="K64" s="148"/>
      <c r="L64" s="148"/>
      <c r="M64" s="145"/>
      <c r="N64" s="145"/>
      <c r="O64" s="146"/>
      <c r="P64" s="146"/>
      <c r="Q64" s="145"/>
      <c r="R64" s="145"/>
      <c r="S64" s="145"/>
      <c r="T64" s="149"/>
      <c r="U64" s="149"/>
      <c r="V64" s="149" t="s">
        <v>0</v>
      </c>
      <c r="W64" s="150"/>
      <c r="X64" s="146"/>
    </row>
    <row r="65" spans="1:37">
      <c r="A65" s="94">
        <v>16</v>
      </c>
      <c r="B65" s="95" t="s">
        <v>230</v>
      </c>
      <c r="C65" s="96" t="s">
        <v>236</v>
      </c>
      <c r="D65" s="97" t="s">
        <v>237</v>
      </c>
      <c r="E65" s="98">
        <v>4.8</v>
      </c>
      <c r="F65" s="99" t="s">
        <v>205</v>
      </c>
      <c r="H65" s="100">
        <f>ROUND(E65*G65,2)</f>
        <v>0</v>
      </c>
      <c r="J65" s="100">
        <f>ROUND(E65*G65,2)</f>
        <v>0</v>
      </c>
      <c r="K65" s="101">
        <v>2.2300000000000002E-3</v>
      </c>
      <c r="L65" s="101">
        <f>E65*K65</f>
        <v>1.0704E-2</v>
      </c>
      <c r="N65" s="98">
        <f>E65*M65</f>
        <v>0</v>
      </c>
      <c r="O65" s="99">
        <v>20</v>
      </c>
      <c r="P65" s="99" t="s">
        <v>147</v>
      </c>
      <c r="V65" s="102" t="s">
        <v>104</v>
      </c>
      <c r="W65" s="103">
        <v>1.752</v>
      </c>
      <c r="X65" s="96" t="s">
        <v>238</v>
      </c>
      <c r="Y65" s="96" t="s">
        <v>236</v>
      </c>
      <c r="Z65" s="99" t="s">
        <v>234</v>
      </c>
      <c r="AB65" s="99">
        <v>1</v>
      </c>
      <c r="AJ65" s="85" t="s">
        <v>150</v>
      </c>
      <c r="AK65" s="85" t="s">
        <v>151</v>
      </c>
    </row>
    <row r="66" spans="1:37">
      <c r="D66" s="144" t="s">
        <v>239</v>
      </c>
      <c r="E66" s="145"/>
      <c r="F66" s="146"/>
      <c r="G66" s="147"/>
      <c r="H66" s="147"/>
      <c r="I66" s="147"/>
      <c r="J66" s="147"/>
      <c r="K66" s="148"/>
      <c r="L66" s="148"/>
      <c r="M66" s="145"/>
      <c r="N66" s="145"/>
      <c r="O66" s="146"/>
      <c r="P66" s="146"/>
      <c r="Q66" s="145"/>
      <c r="R66" s="145"/>
      <c r="S66" s="145"/>
      <c r="T66" s="149"/>
      <c r="U66" s="149"/>
      <c r="V66" s="149" t="s">
        <v>0</v>
      </c>
      <c r="W66" s="150"/>
      <c r="X66" s="146"/>
    </row>
    <row r="67" spans="1:37">
      <c r="A67" s="94">
        <v>17</v>
      </c>
      <c r="B67" s="95" t="s">
        <v>230</v>
      </c>
      <c r="C67" s="96" t="s">
        <v>240</v>
      </c>
      <c r="D67" s="97" t="s">
        <v>241</v>
      </c>
      <c r="E67" s="98">
        <v>4.8</v>
      </c>
      <c r="F67" s="99" t="s">
        <v>205</v>
      </c>
      <c r="H67" s="100">
        <f>ROUND(E67*G67,2)</f>
        <v>0</v>
      </c>
      <c r="J67" s="100">
        <f>ROUND(E67*G67,2)</f>
        <v>0</v>
      </c>
      <c r="L67" s="101">
        <f>E67*K67</f>
        <v>0</v>
      </c>
      <c r="N67" s="98">
        <f>E67*M67</f>
        <v>0</v>
      </c>
      <c r="O67" s="99">
        <v>20</v>
      </c>
      <c r="P67" s="99" t="s">
        <v>147</v>
      </c>
      <c r="V67" s="102" t="s">
        <v>104</v>
      </c>
      <c r="W67" s="103">
        <v>0.94099999999999995</v>
      </c>
      <c r="X67" s="96" t="s">
        <v>242</v>
      </c>
      <c r="Y67" s="96" t="s">
        <v>240</v>
      </c>
      <c r="Z67" s="99" t="s">
        <v>234</v>
      </c>
      <c r="AB67" s="99">
        <v>1</v>
      </c>
      <c r="AJ67" s="85" t="s">
        <v>150</v>
      </c>
      <c r="AK67" s="85" t="s">
        <v>151</v>
      </c>
    </row>
    <row r="68" spans="1:37" ht="25.5">
      <c r="A68" s="94">
        <v>18</v>
      </c>
      <c r="B68" s="95" t="s">
        <v>230</v>
      </c>
      <c r="C68" s="96" t="s">
        <v>243</v>
      </c>
      <c r="D68" s="97" t="s">
        <v>244</v>
      </c>
      <c r="E68" s="98">
        <v>110.4</v>
      </c>
      <c r="F68" s="99" t="s">
        <v>205</v>
      </c>
      <c r="H68" s="100">
        <f>ROUND(E68*G68,2)</f>
        <v>0</v>
      </c>
      <c r="J68" s="100">
        <f>ROUND(E68*G68,2)</f>
        <v>0</v>
      </c>
      <c r="K68" s="101">
        <v>6.2700000000000004E-3</v>
      </c>
      <c r="L68" s="101">
        <f>E68*K68</f>
        <v>0.69220800000000005</v>
      </c>
      <c r="N68" s="98">
        <f>E68*M68</f>
        <v>0</v>
      </c>
      <c r="O68" s="99">
        <v>20</v>
      </c>
      <c r="P68" s="99" t="s">
        <v>147</v>
      </c>
      <c r="V68" s="102" t="s">
        <v>104</v>
      </c>
      <c r="W68" s="103">
        <v>5.1890000000000001</v>
      </c>
      <c r="X68" s="96" t="s">
        <v>245</v>
      </c>
      <c r="Y68" s="96" t="s">
        <v>243</v>
      </c>
      <c r="Z68" s="99" t="s">
        <v>246</v>
      </c>
      <c r="AB68" s="99">
        <v>1</v>
      </c>
      <c r="AJ68" s="85" t="s">
        <v>150</v>
      </c>
      <c r="AK68" s="85" t="s">
        <v>151</v>
      </c>
    </row>
    <row r="69" spans="1:37">
      <c r="D69" s="144" t="s">
        <v>247</v>
      </c>
      <c r="E69" s="145"/>
      <c r="F69" s="146"/>
      <c r="G69" s="147"/>
      <c r="H69" s="147"/>
      <c r="I69" s="147"/>
      <c r="J69" s="147"/>
      <c r="K69" s="148"/>
      <c r="L69" s="148"/>
      <c r="M69" s="145"/>
      <c r="N69" s="145"/>
      <c r="O69" s="146"/>
      <c r="P69" s="146"/>
      <c r="Q69" s="145"/>
      <c r="R69" s="145"/>
      <c r="S69" s="145"/>
      <c r="T69" s="149"/>
      <c r="U69" s="149"/>
      <c r="V69" s="149" t="s">
        <v>0</v>
      </c>
      <c r="W69" s="150"/>
      <c r="X69" s="146"/>
    </row>
    <row r="70" spans="1:37">
      <c r="D70" s="144" t="s">
        <v>248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>
      <c r="A71" s="94">
        <v>19</v>
      </c>
      <c r="B71" s="95" t="s">
        <v>230</v>
      </c>
      <c r="C71" s="96" t="s">
        <v>249</v>
      </c>
      <c r="D71" s="97" t="s">
        <v>250</v>
      </c>
      <c r="E71" s="98">
        <v>16.085999999999999</v>
      </c>
      <c r="F71" s="99" t="s">
        <v>146</v>
      </c>
      <c r="H71" s="100">
        <f>ROUND(E71*G71,2)</f>
        <v>0</v>
      </c>
      <c r="J71" s="100">
        <f>ROUND(E71*G71,2)</f>
        <v>0</v>
      </c>
      <c r="K71" s="101">
        <v>2.23706</v>
      </c>
      <c r="L71" s="101">
        <f>E71*K71</f>
        <v>35.985347159999996</v>
      </c>
      <c r="N71" s="98">
        <f>E71*M71</f>
        <v>0</v>
      </c>
      <c r="O71" s="99">
        <v>20</v>
      </c>
      <c r="P71" s="99" t="s">
        <v>147</v>
      </c>
      <c r="V71" s="102" t="s">
        <v>104</v>
      </c>
      <c r="W71" s="103">
        <v>8.4610000000000003</v>
      </c>
      <c r="X71" s="96" t="s">
        <v>251</v>
      </c>
      <c r="Y71" s="96" t="s">
        <v>249</v>
      </c>
      <c r="Z71" s="99" t="s">
        <v>234</v>
      </c>
      <c r="AB71" s="99">
        <v>1</v>
      </c>
      <c r="AJ71" s="85" t="s">
        <v>150</v>
      </c>
      <c r="AK71" s="85" t="s">
        <v>151</v>
      </c>
    </row>
    <row r="72" spans="1:37">
      <c r="D72" s="144" t="s">
        <v>252</v>
      </c>
      <c r="E72" s="145"/>
      <c r="F72" s="146"/>
      <c r="G72" s="147"/>
      <c r="H72" s="147"/>
      <c r="I72" s="147"/>
      <c r="J72" s="147"/>
      <c r="K72" s="148"/>
      <c r="L72" s="148"/>
      <c r="M72" s="145"/>
      <c r="N72" s="145"/>
      <c r="O72" s="146"/>
      <c r="P72" s="146"/>
      <c r="Q72" s="145"/>
      <c r="R72" s="145"/>
      <c r="S72" s="145"/>
      <c r="T72" s="149"/>
      <c r="U72" s="149"/>
      <c r="V72" s="149" t="s">
        <v>0</v>
      </c>
      <c r="W72" s="150"/>
      <c r="X72" s="146"/>
    </row>
    <row r="73" spans="1:37">
      <c r="D73" s="144" t="s">
        <v>253</v>
      </c>
      <c r="E73" s="145"/>
      <c r="F73" s="146"/>
      <c r="G73" s="147"/>
      <c r="H73" s="147"/>
      <c r="I73" s="147"/>
      <c r="J73" s="147"/>
      <c r="K73" s="148"/>
      <c r="L73" s="148"/>
      <c r="M73" s="145"/>
      <c r="N73" s="145"/>
      <c r="O73" s="146"/>
      <c r="P73" s="146"/>
      <c r="Q73" s="145"/>
      <c r="R73" s="145"/>
      <c r="S73" s="145"/>
      <c r="T73" s="149"/>
      <c r="U73" s="149"/>
      <c r="V73" s="149" t="s">
        <v>0</v>
      </c>
      <c r="W73" s="150"/>
      <c r="X73" s="146"/>
    </row>
    <row r="74" spans="1:37">
      <c r="A74" s="94">
        <v>20</v>
      </c>
      <c r="B74" s="95" t="s">
        <v>230</v>
      </c>
      <c r="C74" s="96" t="s">
        <v>254</v>
      </c>
      <c r="D74" s="97" t="s">
        <v>255</v>
      </c>
      <c r="E74" s="98">
        <v>53.62</v>
      </c>
      <c r="F74" s="99" t="s">
        <v>205</v>
      </c>
      <c r="H74" s="100">
        <f>ROUND(E74*G74,2)</f>
        <v>0</v>
      </c>
      <c r="J74" s="100">
        <f>ROUND(E74*G74,2)</f>
        <v>0</v>
      </c>
      <c r="K74" s="101">
        <v>2.2300000000000002E-3</v>
      </c>
      <c r="L74" s="101">
        <f>E74*K74</f>
        <v>0.1195726</v>
      </c>
      <c r="N74" s="98">
        <f>E74*M74</f>
        <v>0</v>
      </c>
      <c r="O74" s="99">
        <v>20</v>
      </c>
      <c r="P74" s="99" t="s">
        <v>147</v>
      </c>
      <c r="V74" s="102" t="s">
        <v>104</v>
      </c>
      <c r="W74" s="103">
        <v>19.571000000000002</v>
      </c>
      <c r="X74" s="96" t="s">
        <v>256</v>
      </c>
      <c r="Y74" s="96" t="s">
        <v>254</v>
      </c>
      <c r="Z74" s="99" t="s">
        <v>234</v>
      </c>
      <c r="AB74" s="99">
        <v>1</v>
      </c>
      <c r="AJ74" s="85" t="s">
        <v>150</v>
      </c>
      <c r="AK74" s="85" t="s">
        <v>151</v>
      </c>
    </row>
    <row r="75" spans="1:37">
      <c r="D75" s="144" t="s">
        <v>257</v>
      </c>
      <c r="E75" s="145"/>
      <c r="F75" s="146"/>
      <c r="G75" s="147"/>
      <c r="H75" s="147"/>
      <c r="I75" s="147"/>
      <c r="J75" s="147"/>
      <c r="K75" s="148"/>
      <c r="L75" s="148"/>
      <c r="M75" s="145"/>
      <c r="N75" s="145"/>
      <c r="O75" s="146"/>
      <c r="P75" s="146"/>
      <c r="Q75" s="145"/>
      <c r="R75" s="145"/>
      <c r="S75" s="145"/>
      <c r="T75" s="149"/>
      <c r="U75" s="149"/>
      <c r="V75" s="149" t="s">
        <v>0</v>
      </c>
      <c r="W75" s="150"/>
      <c r="X75" s="146"/>
    </row>
    <row r="76" spans="1:37">
      <c r="D76" s="144" t="s">
        <v>258</v>
      </c>
      <c r="E76" s="145"/>
      <c r="F76" s="146"/>
      <c r="G76" s="147"/>
      <c r="H76" s="147"/>
      <c r="I76" s="147"/>
      <c r="J76" s="147"/>
      <c r="K76" s="148"/>
      <c r="L76" s="148"/>
      <c r="M76" s="145"/>
      <c r="N76" s="145"/>
      <c r="O76" s="146"/>
      <c r="P76" s="146"/>
      <c r="Q76" s="145"/>
      <c r="R76" s="145"/>
      <c r="S76" s="145"/>
      <c r="T76" s="149"/>
      <c r="U76" s="149"/>
      <c r="V76" s="149" t="s">
        <v>0</v>
      </c>
      <c r="W76" s="150"/>
      <c r="X76" s="146"/>
    </row>
    <row r="77" spans="1:37">
      <c r="A77" s="94">
        <v>21</v>
      </c>
      <c r="B77" s="95" t="s">
        <v>230</v>
      </c>
      <c r="C77" s="96" t="s">
        <v>259</v>
      </c>
      <c r="D77" s="97" t="s">
        <v>260</v>
      </c>
      <c r="E77" s="98">
        <v>53.62</v>
      </c>
      <c r="F77" s="99" t="s">
        <v>205</v>
      </c>
      <c r="H77" s="100">
        <f>ROUND(E77*G77,2)</f>
        <v>0</v>
      </c>
      <c r="J77" s="100">
        <f>ROUND(E77*G77,2)</f>
        <v>0</v>
      </c>
      <c r="L77" s="101">
        <f>E77*K77</f>
        <v>0</v>
      </c>
      <c r="N77" s="98">
        <f>E77*M77</f>
        <v>0</v>
      </c>
      <c r="O77" s="99">
        <v>20</v>
      </c>
      <c r="P77" s="99" t="s">
        <v>147</v>
      </c>
      <c r="V77" s="102" t="s">
        <v>104</v>
      </c>
      <c r="W77" s="103">
        <v>10.51</v>
      </c>
      <c r="X77" s="96" t="s">
        <v>261</v>
      </c>
      <c r="Y77" s="96" t="s">
        <v>259</v>
      </c>
      <c r="Z77" s="99" t="s">
        <v>234</v>
      </c>
      <c r="AB77" s="99">
        <v>1</v>
      </c>
      <c r="AJ77" s="85" t="s">
        <v>150</v>
      </c>
      <c r="AK77" s="85" t="s">
        <v>151</v>
      </c>
    </row>
    <row r="78" spans="1:37">
      <c r="A78" s="94">
        <v>22</v>
      </c>
      <c r="B78" s="95" t="s">
        <v>230</v>
      </c>
      <c r="C78" s="96" t="s">
        <v>262</v>
      </c>
      <c r="D78" s="97" t="s">
        <v>263</v>
      </c>
      <c r="E78" s="98">
        <v>0.44600000000000001</v>
      </c>
      <c r="F78" s="99" t="s">
        <v>264</v>
      </c>
      <c r="H78" s="100">
        <f>ROUND(E78*G78,2)</f>
        <v>0</v>
      </c>
      <c r="J78" s="100">
        <f>ROUND(E78*G78,2)</f>
        <v>0</v>
      </c>
      <c r="K78" s="101">
        <v>1.1499699999999999</v>
      </c>
      <c r="L78" s="101">
        <f>E78*K78</f>
        <v>0.51288661999999996</v>
      </c>
      <c r="N78" s="98">
        <f>E78*M78</f>
        <v>0</v>
      </c>
      <c r="O78" s="99">
        <v>20</v>
      </c>
      <c r="P78" s="99" t="s">
        <v>147</v>
      </c>
      <c r="V78" s="102" t="s">
        <v>104</v>
      </c>
      <c r="W78" s="103">
        <v>17.184000000000001</v>
      </c>
      <c r="X78" s="96" t="s">
        <v>265</v>
      </c>
      <c r="Y78" s="96" t="s">
        <v>262</v>
      </c>
      <c r="Z78" s="99" t="s">
        <v>234</v>
      </c>
      <c r="AB78" s="99">
        <v>1</v>
      </c>
      <c r="AJ78" s="85" t="s">
        <v>150</v>
      </c>
      <c r="AK78" s="85" t="s">
        <v>151</v>
      </c>
    </row>
    <row r="79" spans="1:37">
      <c r="D79" s="144" t="s">
        <v>266</v>
      </c>
      <c r="E79" s="145"/>
      <c r="F79" s="146"/>
      <c r="G79" s="147"/>
      <c r="H79" s="147"/>
      <c r="I79" s="147"/>
      <c r="J79" s="147"/>
      <c r="K79" s="148"/>
      <c r="L79" s="148"/>
      <c r="M79" s="145"/>
      <c r="N79" s="145"/>
      <c r="O79" s="146"/>
      <c r="P79" s="146"/>
      <c r="Q79" s="145"/>
      <c r="R79" s="145"/>
      <c r="S79" s="145"/>
      <c r="T79" s="149"/>
      <c r="U79" s="149"/>
      <c r="V79" s="149" t="s">
        <v>0</v>
      </c>
      <c r="W79" s="150"/>
      <c r="X79" s="146"/>
    </row>
    <row r="80" spans="1:37">
      <c r="A80" s="94">
        <v>23</v>
      </c>
      <c r="B80" s="95" t="s">
        <v>230</v>
      </c>
      <c r="C80" s="96" t="s">
        <v>267</v>
      </c>
      <c r="D80" s="97" t="s">
        <v>268</v>
      </c>
      <c r="E80" s="98">
        <v>0.36399999999999999</v>
      </c>
      <c r="F80" s="99" t="s">
        <v>146</v>
      </c>
      <c r="H80" s="100">
        <f>ROUND(E80*G80,2)</f>
        <v>0</v>
      </c>
      <c r="J80" s="100">
        <f>ROUND(E80*G80,2)</f>
        <v>0</v>
      </c>
      <c r="K80" s="101">
        <v>2.2075499999999999</v>
      </c>
      <c r="L80" s="101">
        <f>E80*K80</f>
        <v>0.80354819999999993</v>
      </c>
      <c r="N80" s="98">
        <f>E80*M80</f>
        <v>0</v>
      </c>
      <c r="O80" s="99">
        <v>20</v>
      </c>
      <c r="P80" s="99" t="s">
        <v>147</v>
      </c>
      <c r="V80" s="102" t="s">
        <v>104</v>
      </c>
      <c r="W80" s="103">
        <v>0.189</v>
      </c>
      <c r="X80" s="96" t="s">
        <v>269</v>
      </c>
      <c r="Y80" s="96" t="s">
        <v>267</v>
      </c>
      <c r="Z80" s="99" t="s">
        <v>234</v>
      </c>
      <c r="AB80" s="99">
        <v>1</v>
      </c>
      <c r="AJ80" s="85" t="s">
        <v>150</v>
      </c>
      <c r="AK80" s="85" t="s">
        <v>151</v>
      </c>
    </row>
    <row r="81" spans="1:37">
      <c r="D81" s="144" t="s">
        <v>270</v>
      </c>
      <c r="E81" s="145"/>
      <c r="F81" s="146"/>
      <c r="G81" s="147"/>
      <c r="H81" s="147"/>
      <c r="I81" s="147"/>
      <c r="J81" s="147"/>
      <c r="K81" s="148"/>
      <c r="L81" s="148"/>
      <c r="M81" s="145"/>
      <c r="N81" s="145"/>
      <c r="O81" s="146"/>
      <c r="P81" s="146"/>
      <c r="Q81" s="145"/>
      <c r="R81" s="145"/>
      <c r="S81" s="145"/>
      <c r="T81" s="149"/>
      <c r="U81" s="149"/>
      <c r="V81" s="149" t="s">
        <v>0</v>
      </c>
      <c r="W81" s="150"/>
      <c r="X81" s="146"/>
    </row>
    <row r="82" spans="1:37">
      <c r="A82" s="94">
        <v>24</v>
      </c>
      <c r="B82" s="95" t="s">
        <v>230</v>
      </c>
      <c r="C82" s="96" t="s">
        <v>271</v>
      </c>
      <c r="D82" s="97" t="s">
        <v>272</v>
      </c>
      <c r="E82" s="98">
        <v>1.4</v>
      </c>
      <c r="F82" s="99" t="s">
        <v>205</v>
      </c>
      <c r="H82" s="100">
        <f>ROUND(E82*G82,2)</f>
        <v>0</v>
      </c>
      <c r="J82" s="100">
        <f>ROUND(E82*G82,2)</f>
        <v>0</v>
      </c>
      <c r="K82" s="101">
        <v>2.2300000000000002E-3</v>
      </c>
      <c r="L82" s="101">
        <f>E82*K82</f>
        <v>3.1220000000000002E-3</v>
      </c>
      <c r="N82" s="98">
        <f>E82*M82</f>
        <v>0</v>
      </c>
      <c r="O82" s="99">
        <v>20</v>
      </c>
      <c r="P82" s="99" t="s">
        <v>147</v>
      </c>
      <c r="V82" s="102" t="s">
        <v>104</v>
      </c>
      <c r="W82" s="103">
        <v>0.51100000000000001</v>
      </c>
      <c r="X82" s="96" t="s">
        <v>273</v>
      </c>
      <c r="Y82" s="96" t="s">
        <v>271</v>
      </c>
      <c r="Z82" s="99" t="s">
        <v>234</v>
      </c>
      <c r="AB82" s="99">
        <v>1</v>
      </c>
      <c r="AJ82" s="85" t="s">
        <v>150</v>
      </c>
      <c r="AK82" s="85" t="s">
        <v>151</v>
      </c>
    </row>
    <row r="83" spans="1:37">
      <c r="D83" s="144" t="s">
        <v>274</v>
      </c>
      <c r="E83" s="145"/>
      <c r="F83" s="146"/>
      <c r="G83" s="147"/>
      <c r="H83" s="147"/>
      <c r="I83" s="147"/>
      <c r="J83" s="147"/>
      <c r="K83" s="148"/>
      <c r="L83" s="148"/>
      <c r="M83" s="145"/>
      <c r="N83" s="145"/>
      <c r="O83" s="146"/>
      <c r="P83" s="146"/>
      <c r="Q83" s="145"/>
      <c r="R83" s="145"/>
      <c r="S83" s="145"/>
      <c r="T83" s="149"/>
      <c r="U83" s="149"/>
      <c r="V83" s="149" t="s">
        <v>0</v>
      </c>
      <c r="W83" s="150"/>
      <c r="X83" s="146"/>
    </row>
    <row r="84" spans="1:37">
      <c r="A84" s="94">
        <v>25</v>
      </c>
      <c r="B84" s="95" t="s">
        <v>230</v>
      </c>
      <c r="C84" s="96" t="s">
        <v>275</v>
      </c>
      <c r="D84" s="97" t="s">
        <v>276</v>
      </c>
      <c r="E84" s="98">
        <v>1.4</v>
      </c>
      <c r="F84" s="99" t="s">
        <v>205</v>
      </c>
      <c r="H84" s="100">
        <f>ROUND(E84*G84,2)</f>
        <v>0</v>
      </c>
      <c r="J84" s="100">
        <f>ROUND(E84*G84,2)</f>
        <v>0</v>
      </c>
      <c r="L84" s="101">
        <f>E84*K84</f>
        <v>0</v>
      </c>
      <c r="N84" s="98">
        <f>E84*M84</f>
        <v>0</v>
      </c>
      <c r="O84" s="99">
        <v>20</v>
      </c>
      <c r="P84" s="99" t="s">
        <v>147</v>
      </c>
      <c r="V84" s="102" t="s">
        <v>104</v>
      </c>
      <c r="W84" s="103">
        <v>0.27400000000000002</v>
      </c>
      <c r="X84" s="96" t="s">
        <v>277</v>
      </c>
      <c r="Y84" s="96" t="s">
        <v>275</v>
      </c>
      <c r="Z84" s="99" t="s">
        <v>234</v>
      </c>
      <c r="AB84" s="99">
        <v>1</v>
      </c>
      <c r="AJ84" s="85" t="s">
        <v>150</v>
      </c>
      <c r="AK84" s="85" t="s">
        <v>151</v>
      </c>
    </row>
    <row r="85" spans="1:37">
      <c r="A85" s="94">
        <v>26</v>
      </c>
      <c r="B85" s="95" t="s">
        <v>230</v>
      </c>
      <c r="C85" s="96" t="s">
        <v>278</v>
      </c>
      <c r="D85" s="97" t="s">
        <v>279</v>
      </c>
      <c r="E85" s="98">
        <v>7.2999999999999995E-2</v>
      </c>
      <c r="F85" s="99" t="s">
        <v>264</v>
      </c>
      <c r="H85" s="100">
        <f>ROUND(E85*G85,2)</f>
        <v>0</v>
      </c>
      <c r="J85" s="100">
        <f>ROUND(E85*G85,2)</f>
        <v>0</v>
      </c>
      <c r="K85" s="101">
        <v>1.1499699999999999</v>
      </c>
      <c r="L85" s="101">
        <f>E85*K85</f>
        <v>8.3947809999999984E-2</v>
      </c>
      <c r="N85" s="98">
        <f>E85*M85</f>
        <v>0</v>
      </c>
      <c r="O85" s="99">
        <v>20</v>
      </c>
      <c r="P85" s="99" t="s">
        <v>147</v>
      </c>
      <c r="V85" s="102" t="s">
        <v>104</v>
      </c>
      <c r="W85" s="103">
        <v>2.8130000000000002</v>
      </c>
      <c r="X85" s="96" t="s">
        <v>280</v>
      </c>
      <c r="Y85" s="96" t="s">
        <v>278</v>
      </c>
      <c r="Z85" s="99" t="s">
        <v>234</v>
      </c>
      <c r="AB85" s="99">
        <v>1</v>
      </c>
      <c r="AJ85" s="85" t="s">
        <v>150</v>
      </c>
      <c r="AK85" s="85" t="s">
        <v>151</v>
      </c>
    </row>
    <row r="86" spans="1:37">
      <c r="D86" s="144" t="s">
        <v>281</v>
      </c>
      <c r="E86" s="145"/>
      <c r="F86" s="146"/>
      <c r="G86" s="147"/>
      <c r="H86" s="147"/>
      <c r="I86" s="147"/>
      <c r="J86" s="147"/>
      <c r="K86" s="148"/>
      <c r="L86" s="148"/>
      <c r="M86" s="145"/>
      <c r="N86" s="145"/>
      <c r="O86" s="146"/>
      <c r="P86" s="146"/>
      <c r="Q86" s="145"/>
      <c r="R86" s="145"/>
      <c r="S86" s="145"/>
      <c r="T86" s="149"/>
      <c r="U86" s="149"/>
      <c r="V86" s="149" t="s">
        <v>0</v>
      </c>
      <c r="W86" s="150"/>
      <c r="X86" s="146"/>
    </row>
    <row r="87" spans="1:37" ht="25.5">
      <c r="A87" s="94">
        <v>27</v>
      </c>
      <c r="B87" s="95" t="s">
        <v>220</v>
      </c>
      <c r="C87" s="96" t="s">
        <v>282</v>
      </c>
      <c r="D87" s="97" t="s">
        <v>283</v>
      </c>
      <c r="E87" s="98">
        <v>7.8049999999999997</v>
      </c>
      <c r="F87" s="99" t="s">
        <v>205</v>
      </c>
      <c r="H87" s="100">
        <f>ROUND(E87*G87,2)</f>
        <v>0</v>
      </c>
      <c r="J87" s="100">
        <f>ROUND(E87*G87,2)</f>
        <v>0</v>
      </c>
      <c r="K87" s="101">
        <v>3.0000000000000001E-5</v>
      </c>
      <c r="L87" s="101">
        <f>E87*K87</f>
        <v>2.3415E-4</v>
      </c>
      <c r="N87" s="98">
        <f>E87*M87</f>
        <v>0</v>
      </c>
      <c r="O87" s="99">
        <v>20</v>
      </c>
      <c r="P87" s="99" t="s">
        <v>147</v>
      </c>
      <c r="V87" s="102" t="s">
        <v>104</v>
      </c>
      <c r="W87" s="103">
        <v>0.34300000000000003</v>
      </c>
      <c r="X87" s="96" t="s">
        <v>284</v>
      </c>
      <c r="Y87" s="96" t="s">
        <v>282</v>
      </c>
      <c r="Z87" s="99" t="s">
        <v>216</v>
      </c>
      <c r="AB87" s="99">
        <v>1</v>
      </c>
      <c r="AJ87" s="85" t="s">
        <v>150</v>
      </c>
      <c r="AK87" s="85" t="s">
        <v>151</v>
      </c>
    </row>
    <row r="88" spans="1:37">
      <c r="A88" s="94">
        <v>28</v>
      </c>
      <c r="B88" s="95" t="s">
        <v>285</v>
      </c>
      <c r="C88" s="96" t="s">
        <v>286</v>
      </c>
      <c r="D88" s="97" t="s">
        <v>287</v>
      </c>
      <c r="E88" s="98">
        <v>8.9760000000000009</v>
      </c>
      <c r="F88" s="99" t="s">
        <v>205</v>
      </c>
      <c r="I88" s="100">
        <f>ROUND(E88*G88,2)</f>
        <v>0</v>
      </c>
      <c r="J88" s="100">
        <f>ROUND(E88*G88,2)</f>
        <v>0</v>
      </c>
      <c r="L88" s="101">
        <f>E88*K88</f>
        <v>0</v>
      </c>
      <c r="N88" s="98">
        <f>E88*M88</f>
        <v>0</v>
      </c>
      <c r="O88" s="99">
        <v>20</v>
      </c>
      <c r="P88" s="99" t="s">
        <v>147</v>
      </c>
      <c r="V88" s="102" t="s">
        <v>97</v>
      </c>
      <c r="X88" s="96" t="s">
        <v>286</v>
      </c>
      <c r="Y88" s="96" t="s">
        <v>286</v>
      </c>
      <c r="Z88" s="99" t="s">
        <v>288</v>
      </c>
      <c r="AA88" s="96" t="s">
        <v>289</v>
      </c>
      <c r="AB88" s="99">
        <v>2</v>
      </c>
      <c r="AJ88" s="85" t="s">
        <v>290</v>
      </c>
      <c r="AK88" s="85" t="s">
        <v>151</v>
      </c>
    </row>
    <row r="89" spans="1:37">
      <c r="D89" s="144" t="s">
        <v>291</v>
      </c>
      <c r="E89" s="145"/>
      <c r="F89" s="146"/>
      <c r="G89" s="147"/>
      <c r="H89" s="147"/>
      <c r="I89" s="147"/>
      <c r="J89" s="147"/>
      <c r="K89" s="148"/>
      <c r="L89" s="148"/>
      <c r="M89" s="145"/>
      <c r="N89" s="145"/>
      <c r="O89" s="146"/>
      <c r="P89" s="146"/>
      <c r="Q89" s="145"/>
      <c r="R89" s="145"/>
      <c r="S89" s="145"/>
      <c r="T89" s="149"/>
      <c r="U89" s="149"/>
      <c r="V89" s="149" t="s">
        <v>0</v>
      </c>
      <c r="W89" s="150"/>
      <c r="X89" s="146"/>
    </row>
    <row r="90" spans="1:37">
      <c r="D90" s="151" t="s">
        <v>292</v>
      </c>
      <c r="E90" s="152">
        <f>J90</f>
        <v>0</v>
      </c>
      <c r="H90" s="152">
        <f>SUM(H51:H89)</f>
        <v>0</v>
      </c>
      <c r="I90" s="152">
        <f>SUM(I51:I89)</f>
        <v>0</v>
      </c>
      <c r="J90" s="152">
        <f>SUM(J51:J89)</f>
        <v>0</v>
      </c>
      <c r="L90" s="153">
        <f>SUM(L51:L89)</f>
        <v>159.1796655</v>
      </c>
      <c r="N90" s="154">
        <f>SUM(N51:N89)</f>
        <v>0</v>
      </c>
      <c r="W90" s="103">
        <f>SUM(W51:W89)</f>
        <v>128.04</v>
      </c>
    </row>
    <row r="92" spans="1:37">
      <c r="B92" s="96" t="s">
        <v>293</v>
      </c>
    </row>
    <row r="93" spans="1:37" ht="25.5">
      <c r="A93" s="94">
        <v>29</v>
      </c>
      <c r="B93" s="95" t="s">
        <v>230</v>
      </c>
      <c r="C93" s="96" t="s">
        <v>294</v>
      </c>
      <c r="D93" s="97" t="s">
        <v>295</v>
      </c>
      <c r="E93" s="98">
        <v>7.84</v>
      </c>
      <c r="F93" s="99" t="s">
        <v>146</v>
      </c>
      <c r="H93" s="100">
        <f>ROUND(E93*G93,2)</f>
        <v>0</v>
      </c>
      <c r="J93" s="100">
        <f>ROUND(E93*G93,2)</f>
        <v>0</v>
      </c>
      <c r="K93" s="101">
        <v>2.3194900000000001</v>
      </c>
      <c r="L93" s="101">
        <f>E93*K93</f>
        <v>18.1848016</v>
      </c>
      <c r="N93" s="98">
        <f>E93*M93</f>
        <v>0</v>
      </c>
      <c r="O93" s="99">
        <v>20</v>
      </c>
      <c r="P93" s="99" t="s">
        <v>147</v>
      </c>
      <c r="V93" s="102" t="s">
        <v>104</v>
      </c>
      <c r="W93" s="103">
        <v>24.774000000000001</v>
      </c>
      <c r="X93" s="96" t="s">
        <v>296</v>
      </c>
      <c r="Y93" s="96" t="s">
        <v>294</v>
      </c>
      <c r="Z93" s="99" t="s">
        <v>297</v>
      </c>
      <c r="AB93" s="99">
        <v>1</v>
      </c>
      <c r="AJ93" s="85" t="s">
        <v>150</v>
      </c>
      <c r="AK93" s="85" t="s">
        <v>151</v>
      </c>
    </row>
    <row r="94" spans="1:37">
      <c r="D94" s="144" t="s">
        <v>298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>
      <c r="D95" s="144" t="s">
        <v>299</v>
      </c>
      <c r="E95" s="145"/>
      <c r="F95" s="146"/>
      <c r="G95" s="147"/>
      <c r="H95" s="147"/>
      <c r="I95" s="147"/>
      <c r="J95" s="147"/>
      <c r="K95" s="148"/>
      <c r="L95" s="148"/>
      <c r="M95" s="145"/>
      <c r="N95" s="145"/>
      <c r="O95" s="146"/>
      <c r="P95" s="146"/>
      <c r="Q95" s="145"/>
      <c r="R95" s="145"/>
      <c r="S95" s="145"/>
      <c r="T95" s="149"/>
      <c r="U95" s="149"/>
      <c r="V95" s="149" t="s">
        <v>0</v>
      </c>
      <c r="W95" s="150"/>
      <c r="X95" s="146"/>
    </row>
    <row r="96" spans="1:37">
      <c r="D96" s="144" t="s">
        <v>300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A97" s="94">
        <v>30</v>
      </c>
      <c r="B97" s="95" t="s">
        <v>230</v>
      </c>
      <c r="C97" s="96" t="s">
        <v>301</v>
      </c>
      <c r="D97" s="97" t="s">
        <v>302</v>
      </c>
      <c r="E97" s="98">
        <v>4.6920000000000002</v>
      </c>
      <c r="F97" s="99" t="s">
        <v>146</v>
      </c>
      <c r="H97" s="100">
        <f>ROUND(E97*G97,2)</f>
        <v>0</v>
      </c>
      <c r="J97" s="100">
        <f>ROUND(E97*G97,2)</f>
        <v>0</v>
      </c>
      <c r="K97" s="101">
        <v>0.56769000000000003</v>
      </c>
      <c r="L97" s="101">
        <f>E97*K97</f>
        <v>2.6636014800000001</v>
      </c>
      <c r="N97" s="98">
        <f>E97*M97</f>
        <v>0</v>
      </c>
      <c r="O97" s="99">
        <v>20</v>
      </c>
      <c r="P97" s="99" t="s">
        <v>147</v>
      </c>
      <c r="V97" s="102" t="s">
        <v>104</v>
      </c>
      <c r="W97" s="103">
        <v>13.597</v>
      </c>
      <c r="X97" s="96" t="s">
        <v>303</v>
      </c>
      <c r="Y97" s="96" t="s">
        <v>301</v>
      </c>
      <c r="Z97" s="99" t="s">
        <v>297</v>
      </c>
      <c r="AB97" s="99">
        <v>1</v>
      </c>
      <c r="AJ97" s="85" t="s">
        <v>150</v>
      </c>
      <c r="AK97" s="85" t="s">
        <v>151</v>
      </c>
    </row>
    <row r="98" spans="1:37">
      <c r="D98" s="144" t="s">
        <v>304</v>
      </c>
      <c r="E98" s="145"/>
      <c r="F98" s="146"/>
      <c r="G98" s="147"/>
      <c r="H98" s="147"/>
      <c r="I98" s="147"/>
      <c r="J98" s="147"/>
      <c r="K98" s="148"/>
      <c r="L98" s="148"/>
      <c r="M98" s="145"/>
      <c r="N98" s="145"/>
      <c r="O98" s="146"/>
      <c r="P98" s="146"/>
      <c r="Q98" s="145"/>
      <c r="R98" s="145"/>
      <c r="S98" s="145"/>
      <c r="T98" s="149"/>
      <c r="U98" s="149"/>
      <c r="V98" s="149" t="s">
        <v>0</v>
      </c>
      <c r="W98" s="150"/>
      <c r="X98" s="146"/>
    </row>
    <row r="99" spans="1:37">
      <c r="D99" s="144" t="s">
        <v>305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>
      <c r="A100" s="94">
        <v>31</v>
      </c>
      <c r="B100" s="95" t="s">
        <v>230</v>
      </c>
      <c r="C100" s="96" t="s">
        <v>306</v>
      </c>
      <c r="D100" s="97" t="s">
        <v>307</v>
      </c>
      <c r="E100" s="98">
        <v>31.099</v>
      </c>
      <c r="F100" s="99" t="s">
        <v>146</v>
      </c>
      <c r="H100" s="100">
        <f>ROUND(E100*G100,2)</f>
        <v>0</v>
      </c>
      <c r="J100" s="100">
        <f>ROUND(E100*G100,2)</f>
        <v>0</v>
      </c>
      <c r="K100" s="101">
        <v>0.56767000000000001</v>
      </c>
      <c r="L100" s="101">
        <f>E100*K100</f>
        <v>17.653969329999999</v>
      </c>
      <c r="N100" s="98">
        <f>E100*M100</f>
        <v>0</v>
      </c>
      <c r="O100" s="99">
        <v>20</v>
      </c>
      <c r="P100" s="99" t="s">
        <v>147</v>
      </c>
      <c r="V100" s="102" t="s">
        <v>104</v>
      </c>
      <c r="W100" s="103">
        <v>92.456999999999994</v>
      </c>
      <c r="X100" s="96" t="s">
        <v>308</v>
      </c>
      <c r="Y100" s="96" t="s">
        <v>306</v>
      </c>
      <c r="Z100" s="99" t="s">
        <v>297</v>
      </c>
      <c r="AB100" s="99">
        <v>1</v>
      </c>
      <c r="AJ100" s="85" t="s">
        <v>150</v>
      </c>
      <c r="AK100" s="85" t="s">
        <v>151</v>
      </c>
    </row>
    <row r="101" spans="1:37">
      <c r="D101" s="144" t="s">
        <v>309</v>
      </c>
      <c r="E101" s="145"/>
      <c r="F101" s="146"/>
      <c r="G101" s="147"/>
      <c r="H101" s="147"/>
      <c r="I101" s="147"/>
      <c r="J101" s="147"/>
      <c r="K101" s="148"/>
      <c r="L101" s="148"/>
      <c r="M101" s="145"/>
      <c r="N101" s="145"/>
      <c r="O101" s="146"/>
      <c r="P101" s="146"/>
      <c r="Q101" s="145"/>
      <c r="R101" s="145"/>
      <c r="S101" s="145"/>
      <c r="T101" s="149"/>
      <c r="U101" s="149"/>
      <c r="V101" s="149" t="s">
        <v>0</v>
      </c>
      <c r="W101" s="150"/>
      <c r="X101" s="146"/>
    </row>
    <row r="102" spans="1:37">
      <c r="D102" s="144" t="s">
        <v>310</v>
      </c>
      <c r="E102" s="145"/>
      <c r="F102" s="146"/>
      <c r="G102" s="147"/>
      <c r="H102" s="147"/>
      <c r="I102" s="147"/>
      <c r="J102" s="147"/>
      <c r="K102" s="148"/>
      <c r="L102" s="148"/>
      <c r="M102" s="145"/>
      <c r="N102" s="145"/>
      <c r="O102" s="146"/>
      <c r="P102" s="146"/>
      <c r="Q102" s="145"/>
      <c r="R102" s="145"/>
      <c r="S102" s="145"/>
      <c r="T102" s="149"/>
      <c r="U102" s="149"/>
      <c r="V102" s="149" t="s">
        <v>0</v>
      </c>
      <c r="W102" s="150"/>
      <c r="X102" s="146"/>
    </row>
    <row r="103" spans="1:37">
      <c r="D103" s="144" t="s">
        <v>311</v>
      </c>
      <c r="E103" s="145"/>
      <c r="F103" s="146"/>
      <c r="G103" s="147"/>
      <c r="H103" s="147"/>
      <c r="I103" s="147"/>
      <c r="J103" s="147"/>
      <c r="K103" s="148"/>
      <c r="L103" s="148"/>
      <c r="M103" s="145"/>
      <c r="N103" s="145"/>
      <c r="O103" s="146"/>
      <c r="P103" s="146"/>
      <c r="Q103" s="145"/>
      <c r="R103" s="145"/>
      <c r="S103" s="145"/>
      <c r="T103" s="149"/>
      <c r="U103" s="149"/>
      <c r="V103" s="149" t="s">
        <v>0</v>
      </c>
      <c r="W103" s="150"/>
      <c r="X103" s="146"/>
    </row>
    <row r="104" spans="1:37">
      <c r="D104" s="144" t="s">
        <v>312</v>
      </c>
      <c r="E104" s="145"/>
      <c r="F104" s="146"/>
      <c r="G104" s="147"/>
      <c r="H104" s="147"/>
      <c r="I104" s="147"/>
      <c r="J104" s="147"/>
      <c r="K104" s="148"/>
      <c r="L104" s="148"/>
      <c r="M104" s="145"/>
      <c r="N104" s="145"/>
      <c r="O104" s="146"/>
      <c r="P104" s="146"/>
      <c r="Q104" s="145"/>
      <c r="R104" s="145"/>
      <c r="S104" s="145"/>
      <c r="T104" s="149"/>
      <c r="U104" s="149"/>
      <c r="V104" s="149" t="s">
        <v>0</v>
      </c>
      <c r="W104" s="150"/>
      <c r="X104" s="146"/>
    </row>
    <row r="105" spans="1:37" ht="25.5">
      <c r="A105" s="94">
        <v>32</v>
      </c>
      <c r="B105" s="95" t="s">
        <v>230</v>
      </c>
      <c r="C105" s="96" t="s">
        <v>313</v>
      </c>
      <c r="D105" s="97" t="s">
        <v>314</v>
      </c>
      <c r="E105" s="98">
        <v>0.35299999999999998</v>
      </c>
      <c r="F105" s="99" t="s">
        <v>264</v>
      </c>
      <c r="H105" s="100">
        <f>ROUND(E105*G105,2)</f>
        <v>0</v>
      </c>
      <c r="J105" s="100">
        <f>ROUND(E105*G105,2)</f>
        <v>0</v>
      </c>
      <c r="K105" s="101">
        <v>1.0405</v>
      </c>
      <c r="L105" s="101">
        <f>E105*K105</f>
        <v>0.36729649999999997</v>
      </c>
      <c r="N105" s="98">
        <f>E105*M105</f>
        <v>0</v>
      </c>
      <c r="O105" s="99">
        <v>20</v>
      </c>
      <c r="P105" s="99" t="s">
        <v>147</v>
      </c>
      <c r="V105" s="102" t="s">
        <v>104</v>
      </c>
      <c r="W105" s="103">
        <v>17.265000000000001</v>
      </c>
      <c r="X105" s="96" t="s">
        <v>315</v>
      </c>
      <c r="Y105" s="96" t="s">
        <v>313</v>
      </c>
      <c r="Z105" s="99" t="s">
        <v>234</v>
      </c>
      <c r="AB105" s="99">
        <v>1</v>
      </c>
      <c r="AJ105" s="85" t="s">
        <v>150</v>
      </c>
      <c r="AK105" s="85" t="s">
        <v>151</v>
      </c>
    </row>
    <row r="106" spans="1:37">
      <c r="D106" s="144" t="s">
        <v>316</v>
      </c>
      <c r="E106" s="145"/>
      <c r="F106" s="146"/>
      <c r="G106" s="147"/>
      <c r="H106" s="147"/>
      <c r="I106" s="147"/>
      <c r="J106" s="147"/>
      <c r="K106" s="148"/>
      <c r="L106" s="148"/>
      <c r="M106" s="145"/>
      <c r="N106" s="145"/>
      <c r="O106" s="146"/>
      <c r="P106" s="146"/>
      <c r="Q106" s="145"/>
      <c r="R106" s="145"/>
      <c r="S106" s="145"/>
      <c r="T106" s="149"/>
      <c r="U106" s="149"/>
      <c r="V106" s="149" t="s">
        <v>0</v>
      </c>
      <c r="W106" s="150"/>
      <c r="X106" s="146"/>
    </row>
    <row r="107" spans="1:37">
      <c r="D107" s="144" t="s">
        <v>317</v>
      </c>
      <c r="E107" s="145"/>
      <c r="F107" s="146"/>
      <c r="G107" s="147"/>
      <c r="H107" s="147"/>
      <c r="I107" s="147"/>
      <c r="J107" s="147"/>
      <c r="K107" s="148"/>
      <c r="L107" s="148"/>
      <c r="M107" s="145"/>
      <c r="N107" s="145"/>
      <c r="O107" s="146"/>
      <c r="P107" s="146"/>
      <c r="Q107" s="145"/>
      <c r="R107" s="145"/>
      <c r="S107" s="145"/>
      <c r="T107" s="149"/>
      <c r="U107" s="149"/>
      <c r="V107" s="149" t="s">
        <v>0</v>
      </c>
      <c r="W107" s="150"/>
      <c r="X107" s="146"/>
    </row>
    <row r="108" spans="1:37">
      <c r="A108" s="94">
        <v>33</v>
      </c>
      <c r="B108" s="95" t="s">
        <v>230</v>
      </c>
      <c r="C108" s="96" t="s">
        <v>318</v>
      </c>
      <c r="D108" s="97" t="s">
        <v>319</v>
      </c>
      <c r="E108" s="98">
        <v>6.2060000000000004</v>
      </c>
      <c r="F108" s="99" t="s">
        <v>146</v>
      </c>
      <c r="H108" s="100">
        <f>ROUND(E108*G108,2)</f>
        <v>0</v>
      </c>
      <c r="J108" s="100">
        <f>ROUND(E108*G108,2)</f>
        <v>0</v>
      </c>
      <c r="K108" s="101">
        <v>2.4468000000000001</v>
      </c>
      <c r="L108" s="101">
        <f>E108*K108</f>
        <v>15.184840800000002</v>
      </c>
      <c r="N108" s="98">
        <f>E108*M108</f>
        <v>0</v>
      </c>
      <c r="O108" s="99">
        <v>20</v>
      </c>
      <c r="P108" s="99" t="s">
        <v>147</v>
      </c>
      <c r="V108" s="102" t="s">
        <v>104</v>
      </c>
      <c r="W108" s="103">
        <v>8.3160000000000007</v>
      </c>
      <c r="X108" s="96" t="s">
        <v>320</v>
      </c>
      <c r="Y108" s="96" t="s">
        <v>318</v>
      </c>
      <c r="Z108" s="99" t="s">
        <v>234</v>
      </c>
      <c r="AB108" s="99">
        <v>1</v>
      </c>
      <c r="AJ108" s="85" t="s">
        <v>150</v>
      </c>
      <c r="AK108" s="85" t="s">
        <v>151</v>
      </c>
    </row>
    <row r="109" spans="1:37">
      <c r="D109" s="144" t="s">
        <v>321</v>
      </c>
      <c r="E109" s="145"/>
      <c r="F109" s="146"/>
      <c r="G109" s="147"/>
      <c r="H109" s="147"/>
      <c r="I109" s="147"/>
      <c r="J109" s="147"/>
      <c r="K109" s="148"/>
      <c r="L109" s="148"/>
      <c r="M109" s="145"/>
      <c r="N109" s="145"/>
      <c r="O109" s="146"/>
      <c r="P109" s="146"/>
      <c r="Q109" s="145"/>
      <c r="R109" s="145"/>
      <c r="S109" s="145"/>
      <c r="T109" s="149"/>
      <c r="U109" s="149"/>
      <c r="V109" s="149" t="s">
        <v>0</v>
      </c>
      <c r="W109" s="150"/>
      <c r="X109" s="146"/>
    </row>
    <row r="110" spans="1:37">
      <c r="D110" s="144" t="s">
        <v>322</v>
      </c>
      <c r="E110" s="145"/>
      <c r="F110" s="146"/>
      <c r="G110" s="147"/>
      <c r="H110" s="147"/>
      <c r="I110" s="147"/>
      <c r="J110" s="147"/>
      <c r="K110" s="148"/>
      <c r="L110" s="148"/>
      <c r="M110" s="145"/>
      <c r="N110" s="145"/>
      <c r="O110" s="146"/>
      <c r="P110" s="146"/>
      <c r="Q110" s="145"/>
      <c r="R110" s="145"/>
      <c r="S110" s="145"/>
      <c r="T110" s="149"/>
      <c r="U110" s="149"/>
      <c r="V110" s="149" t="s">
        <v>0</v>
      </c>
      <c r="W110" s="150"/>
      <c r="X110" s="146"/>
    </row>
    <row r="111" spans="1:37">
      <c r="D111" s="144" t="s">
        <v>323</v>
      </c>
      <c r="E111" s="145"/>
      <c r="F111" s="146"/>
      <c r="G111" s="147"/>
      <c r="H111" s="147"/>
      <c r="I111" s="147"/>
      <c r="J111" s="147"/>
      <c r="K111" s="148"/>
      <c r="L111" s="148"/>
      <c r="M111" s="145"/>
      <c r="N111" s="145"/>
      <c r="O111" s="146"/>
      <c r="P111" s="146"/>
      <c r="Q111" s="145"/>
      <c r="R111" s="145"/>
      <c r="S111" s="145"/>
      <c r="T111" s="149"/>
      <c r="U111" s="149"/>
      <c r="V111" s="149" t="s">
        <v>0</v>
      </c>
      <c r="W111" s="150"/>
      <c r="X111" s="146"/>
    </row>
    <row r="112" spans="1:37">
      <c r="D112" s="144" t="s">
        <v>324</v>
      </c>
      <c r="E112" s="145"/>
      <c r="F112" s="146"/>
      <c r="G112" s="147"/>
      <c r="H112" s="147"/>
      <c r="I112" s="147"/>
      <c r="J112" s="147"/>
      <c r="K112" s="148"/>
      <c r="L112" s="148"/>
      <c r="M112" s="145"/>
      <c r="N112" s="145"/>
      <c r="O112" s="146"/>
      <c r="P112" s="146"/>
      <c r="Q112" s="145"/>
      <c r="R112" s="145"/>
      <c r="S112" s="145"/>
      <c r="T112" s="149"/>
      <c r="U112" s="149"/>
      <c r="V112" s="149" t="s">
        <v>0</v>
      </c>
      <c r="W112" s="150"/>
      <c r="X112" s="146"/>
    </row>
    <row r="113" spans="1:37">
      <c r="D113" s="144" t="s">
        <v>325</v>
      </c>
      <c r="E113" s="145"/>
      <c r="F113" s="146"/>
      <c r="G113" s="147"/>
      <c r="H113" s="147"/>
      <c r="I113" s="147"/>
      <c r="J113" s="147"/>
      <c r="K113" s="148"/>
      <c r="L113" s="148"/>
      <c r="M113" s="145"/>
      <c r="N113" s="145"/>
      <c r="O113" s="146"/>
      <c r="P113" s="146"/>
      <c r="Q113" s="145"/>
      <c r="R113" s="145"/>
      <c r="S113" s="145"/>
      <c r="T113" s="149"/>
      <c r="U113" s="149"/>
      <c r="V113" s="149" t="s">
        <v>0</v>
      </c>
      <c r="W113" s="150"/>
      <c r="X113" s="146"/>
    </row>
    <row r="114" spans="1:37">
      <c r="A114" s="94">
        <v>34</v>
      </c>
      <c r="B114" s="95" t="s">
        <v>230</v>
      </c>
      <c r="C114" s="96" t="s">
        <v>326</v>
      </c>
      <c r="D114" s="97" t="s">
        <v>327</v>
      </c>
      <c r="E114" s="98">
        <v>49.08</v>
      </c>
      <c r="F114" s="99" t="s">
        <v>205</v>
      </c>
      <c r="H114" s="100">
        <f>ROUND(E114*G114,2)</f>
        <v>0</v>
      </c>
      <c r="J114" s="100">
        <f>ROUND(E114*G114,2)</f>
        <v>0</v>
      </c>
      <c r="K114" s="101">
        <v>7.26E-3</v>
      </c>
      <c r="L114" s="101">
        <f>E114*K114</f>
        <v>0.35632079999999999</v>
      </c>
      <c r="N114" s="98">
        <f>E114*M114</f>
        <v>0</v>
      </c>
      <c r="O114" s="99">
        <v>20</v>
      </c>
      <c r="P114" s="99" t="s">
        <v>147</v>
      </c>
      <c r="V114" s="102" t="s">
        <v>104</v>
      </c>
      <c r="W114" s="103">
        <v>61.792000000000002</v>
      </c>
      <c r="X114" s="96" t="s">
        <v>328</v>
      </c>
      <c r="Y114" s="96" t="s">
        <v>326</v>
      </c>
      <c r="Z114" s="99" t="s">
        <v>234</v>
      </c>
      <c r="AB114" s="99">
        <v>1</v>
      </c>
      <c r="AJ114" s="85" t="s">
        <v>150</v>
      </c>
      <c r="AK114" s="85" t="s">
        <v>151</v>
      </c>
    </row>
    <row r="115" spans="1:37">
      <c r="D115" s="144" t="s">
        <v>329</v>
      </c>
      <c r="E115" s="145"/>
      <c r="F115" s="146"/>
      <c r="G115" s="147"/>
      <c r="H115" s="147"/>
      <c r="I115" s="147"/>
      <c r="J115" s="147"/>
      <c r="K115" s="148"/>
      <c r="L115" s="148"/>
      <c r="M115" s="145"/>
      <c r="N115" s="145"/>
      <c r="O115" s="146"/>
      <c r="P115" s="146"/>
      <c r="Q115" s="145"/>
      <c r="R115" s="145"/>
      <c r="S115" s="145"/>
      <c r="T115" s="149"/>
      <c r="U115" s="149"/>
      <c r="V115" s="149" t="s">
        <v>0</v>
      </c>
      <c r="W115" s="150"/>
      <c r="X115" s="146"/>
    </row>
    <row r="116" spans="1:37">
      <c r="D116" s="144" t="s">
        <v>321</v>
      </c>
      <c r="E116" s="145"/>
      <c r="F116" s="146"/>
      <c r="G116" s="147"/>
      <c r="H116" s="147"/>
      <c r="I116" s="147"/>
      <c r="J116" s="147"/>
      <c r="K116" s="148"/>
      <c r="L116" s="148"/>
      <c r="M116" s="145"/>
      <c r="N116" s="145"/>
      <c r="O116" s="146"/>
      <c r="P116" s="146"/>
      <c r="Q116" s="145"/>
      <c r="R116" s="145"/>
      <c r="S116" s="145"/>
      <c r="T116" s="149"/>
      <c r="U116" s="149"/>
      <c r="V116" s="149" t="s">
        <v>0</v>
      </c>
      <c r="W116" s="150"/>
      <c r="X116" s="146"/>
    </row>
    <row r="117" spans="1:37">
      <c r="D117" s="144" t="s">
        <v>330</v>
      </c>
      <c r="E117" s="145"/>
      <c r="F117" s="146"/>
      <c r="G117" s="147"/>
      <c r="H117" s="147"/>
      <c r="I117" s="147"/>
      <c r="J117" s="147"/>
      <c r="K117" s="148"/>
      <c r="L117" s="148"/>
      <c r="M117" s="145"/>
      <c r="N117" s="145"/>
      <c r="O117" s="146"/>
      <c r="P117" s="146"/>
      <c r="Q117" s="145"/>
      <c r="R117" s="145"/>
      <c r="S117" s="145"/>
      <c r="T117" s="149"/>
      <c r="U117" s="149"/>
      <c r="V117" s="149" t="s">
        <v>0</v>
      </c>
      <c r="W117" s="150"/>
      <c r="X117" s="146"/>
    </row>
    <row r="118" spans="1:37">
      <c r="D118" s="144" t="s">
        <v>331</v>
      </c>
      <c r="E118" s="145"/>
      <c r="F118" s="146"/>
      <c r="G118" s="147"/>
      <c r="H118" s="147"/>
      <c r="I118" s="147"/>
      <c r="J118" s="147"/>
      <c r="K118" s="148"/>
      <c r="L118" s="148"/>
      <c r="M118" s="145"/>
      <c r="N118" s="145"/>
      <c r="O118" s="146"/>
      <c r="P118" s="146"/>
      <c r="Q118" s="145"/>
      <c r="R118" s="145"/>
      <c r="S118" s="145"/>
      <c r="T118" s="149"/>
      <c r="U118" s="149"/>
      <c r="V118" s="149" t="s">
        <v>0</v>
      </c>
      <c r="W118" s="150"/>
      <c r="X118" s="146"/>
    </row>
    <row r="119" spans="1:37">
      <c r="D119" s="144" t="s">
        <v>324</v>
      </c>
      <c r="E119" s="145"/>
      <c r="F119" s="146"/>
      <c r="G119" s="147"/>
      <c r="H119" s="147"/>
      <c r="I119" s="147"/>
      <c r="J119" s="147"/>
      <c r="K119" s="148"/>
      <c r="L119" s="148"/>
      <c r="M119" s="145"/>
      <c r="N119" s="145"/>
      <c r="O119" s="146"/>
      <c r="P119" s="146"/>
      <c r="Q119" s="145"/>
      <c r="R119" s="145"/>
      <c r="S119" s="145"/>
      <c r="T119" s="149"/>
      <c r="U119" s="149"/>
      <c r="V119" s="149" t="s">
        <v>0</v>
      </c>
      <c r="W119" s="150"/>
      <c r="X119" s="146"/>
    </row>
    <row r="120" spans="1:37">
      <c r="D120" s="144" t="s">
        <v>332</v>
      </c>
      <c r="E120" s="145"/>
      <c r="F120" s="146"/>
      <c r="G120" s="147"/>
      <c r="H120" s="147"/>
      <c r="I120" s="147"/>
      <c r="J120" s="147"/>
      <c r="K120" s="148"/>
      <c r="L120" s="148"/>
      <c r="M120" s="145"/>
      <c r="N120" s="145"/>
      <c r="O120" s="146"/>
      <c r="P120" s="146"/>
      <c r="Q120" s="145"/>
      <c r="R120" s="145"/>
      <c r="S120" s="145"/>
      <c r="T120" s="149"/>
      <c r="U120" s="149"/>
      <c r="V120" s="149" t="s">
        <v>0</v>
      </c>
      <c r="W120" s="150"/>
      <c r="X120" s="146"/>
    </row>
    <row r="121" spans="1:37">
      <c r="D121" s="144" t="s">
        <v>333</v>
      </c>
      <c r="E121" s="145"/>
      <c r="F121" s="146"/>
      <c r="G121" s="147"/>
      <c r="H121" s="147"/>
      <c r="I121" s="147"/>
      <c r="J121" s="147"/>
      <c r="K121" s="148"/>
      <c r="L121" s="148"/>
      <c r="M121" s="145"/>
      <c r="N121" s="145"/>
      <c r="O121" s="146"/>
      <c r="P121" s="146"/>
      <c r="Q121" s="145"/>
      <c r="R121" s="145"/>
      <c r="S121" s="145"/>
      <c r="T121" s="149"/>
      <c r="U121" s="149"/>
      <c r="V121" s="149" t="s">
        <v>0</v>
      </c>
      <c r="W121" s="150"/>
      <c r="X121" s="146"/>
    </row>
    <row r="122" spans="1:37">
      <c r="D122" s="144" t="s">
        <v>334</v>
      </c>
      <c r="E122" s="145"/>
      <c r="F122" s="146"/>
      <c r="G122" s="147"/>
      <c r="H122" s="147"/>
      <c r="I122" s="147"/>
      <c r="J122" s="147"/>
      <c r="K122" s="148"/>
      <c r="L122" s="148"/>
      <c r="M122" s="145"/>
      <c r="N122" s="145"/>
      <c r="O122" s="146"/>
      <c r="P122" s="146"/>
      <c r="Q122" s="145"/>
      <c r="R122" s="145"/>
      <c r="S122" s="145"/>
      <c r="T122" s="149"/>
      <c r="U122" s="149"/>
      <c r="V122" s="149" t="s">
        <v>0</v>
      </c>
      <c r="W122" s="150"/>
      <c r="X122" s="146"/>
    </row>
    <row r="123" spans="1:37">
      <c r="D123" s="144" t="s">
        <v>335</v>
      </c>
      <c r="E123" s="145"/>
      <c r="F123" s="146"/>
      <c r="G123" s="147"/>
      <c r="H123" s="147"/>
      <c r="I123" s="147"/>
      <c r="J123" s="147"/>
      <c r="K123" s="148"/>
      <c r="L123" s="148"/>
      <c r="M123" s="145"/>
      <c r="N123" s="145"/>
      <c r="O123" s="146"/>
      <c r="P123" s="146"/>
      <c r="Q123" s="145"/>
      <c r="R123" s="145"/>
      <c r="S123" s="145"/>
      <c r="T123" s="149"/>
      <c r="U123" s="149"/>
      <c r="V123" s="149" t="s">
        <v>0</v>
      </c>
      <c r="W123" s="150"/>
      <c r="X123" s="146"/>
    </row>
    <row r="124" spans="1:37">
      <c r="D124" s="144" t="s">
        <v>336</v>
      </c>
      <c r="E124" s="145"/>
      <c r="F124" s="146"/>
      <c r="G124" s="147"/>
      <c r="H124" s="147"/>
      <c r="I124" s="147"/>
      <c r="J124" s="147"/>
      <c r="K124" s="148"/>
      <c r="L124" s="148"/>
      <c r="M124" s="145"/>
      <c r="N124" s="145"/>
      <c r="O124" s="146"/>
      <c r="P124" s="146"/>
      <c r="Q124" s="145"/>
      <c r="R124" s="145"/>
      <c r="S124" s="145"/>
      <c r="T124" s="149"/>
      <c r="U124" s="149"/>
      <c r="V124" s="149" t="s">
        <v>0</v>
      </c>
      <c r="W124" s="150"/>
      <c r="X124" s="146"/>
    </row>
    <row r="125" spans="1:37">
      <c r="A125" s="94">
        <v>35</v>
      </c>
      <c r="B125" s="95" t="s">
        <v>230</v>
      </c>
      <c r="C125" s="96" t="s">
        <v>337</v>
      </c>
      <c r="D125" s="97" t="s">
        <v>338</v>
      </c>
      <c r="E125" s="98">
        <v>49.08</v>
      </c>
      <c r="F125" s="99" t="s">
        <v>205</v>
      </c>
      <c r="H125" s="100">
        <f>ROUND(E125*G125,2)</f>
        <v>0</v>
      </c>
      <c r="J125" s="100">
        <f>ROUND(E125*G125,2)</f>
        <v>0</v>
      </c>
      <c r="L125" s="101">
        <f>E125*K125</f>
        <v>0</v>
      </c>
      <c r="N125" s="98">
        <f>E125*M125</f>
        <v>0</v>
      </c>
      <c r="O125" s="99">
        <v>20</v>
      </c>
      <c r="P125" s="99" t="s">
        <v>147</v>
      </c>
      <c r="V125" s="102" t="s">
        <v>104</v>
      </c>
      <c r="W125" s="103">
        <v>28.417000000000002</v>
      </c>
      <c r="X125" s="96" t="s">
        <v>339</v>
      </c>
      <c r="Y125" s="96" t="s">
        <v>337</v>
      </c>
      <c r="Z125" s="99" t="s">
        <v>234</v>
      </c>
      <c r="AB125" s="99">
        <v>1</v>
      </c>
      <c r="AJ125" s="85" t="s">
        <v>150</v>
      </c>
      <c r="AK125" s="85" t="s">
        <v>151</v>
      </c>
    </row>
    <row r="126" spans="1:37">
      <c r="A126" s="94">
        <v>36</v>
      </c>
      <c r="B126" s="95" t="s">
        <v>230</v>
      </c>
      <c r="C126" s="96" t="s">
        <v>340</v>
      </c>
      <c r="D126" s="97" t="s">
        <v>341</v>
      </c>
      <c r="E126" s="98">
        <v>0.81299999999999994</v>
      </c>
      <c r="F126" s="99" t="s">
        <v>264</v>
      </c>
      <c r="H126" s="100">
        <f>ROUND(E126*G126,2)</f>
        <v>0</v>
      </c>
      <c r="J126" s="100">
        <f>ROUND(E126*G126,2)</f>
        <v>0</v>
      </c>
      <c r="K126" s="101">
        <v>1.0442499999999999</v>
      </c>
      <c r="L126" s="101">
        <f>E126*K126</f>
        <v>0.84897524999999985</v>
      </c>
      <c r="N126" s="98">
        <f>E126*M126</f>
        <v>0</v>
      </c>
      <c r="O126" s="99">
        <v>20</v>
      </c>
      <c r="P126" s="99" t="s">
        <v>147</v>
      </c>
      <c r="V126" s="102" t="s">
        <v>104</v>
      </c>
      <c r="W126" s="103">
        <v>50.033000000000001</v>
      </c>
      <c r="X126" s="96" t="s">
        <v>342</v>
      </c>
      <c r="Y126" s="96" t="s">
        <v>340</v>
      </c>
      <c r="Z126" s="99" t="s">
        <v>234</v>
      </c>
      <c r="AB126" s="99">
        <v>1</v>
      </c>
      <c r="AJ126" s="85" t="s">
        <v>150</v>
      </c>
      <c r="AK126" s="85" t="s">
        <v>151</v>
      </c>
    </row>
    <row r="127" spans="1:37">
      <c r="D127" s="144" t="s">
        <v>343</v>
      </c>
      <c r="E127" s="145"/>
      <c r="F127" s="146"/>
      <c r="G127" s="147"/>
      <c r="H127" s="147"/>
      <c r="I127" s="147"/>
      <c r="J127" s="147"/>
      <c r="K127" s="148"/>
      <c r="L127" s="148"/>
      <c r="M127" s="145"/>
      <c r="N127" s="145"/>
      <c r="O127" s="146"/>
      <c r="P127" s="146"/>
      <c r="Q127" s="145"/>
      <c r="R127" s="145"/>
      <c r="S127" s="145"/>
      <c r="T127" s="149"/>
      <c r="U127" s="149"/>
      <c r="V127" s="149" t="s">
        <v>0</v>
      </c>
      <c r="W127" s="150"/>
      <c r="X127" s="146"/>
    </row>
    <row r="128" spans="1:37">
      <c r="D128" s="144" t="s">
        <v>344</v>
      </c>
      <c r="E128" s="145"/>
      <c r="F128" s="146"/>
      <c r="G128" s="147"/>
      <c r="H128" s="147"/>
      <c r="I128" s="147"/>
      <c r="J128" s="147"/>
      <c r="K128" s="148"/>
      <c r="L128" s="148"/>
      <c r="M128" s="145"/>
      <c r="N128" s="145"/>
      <c r="O128" s="146"/>
      <c r="P128" s="146"/>
      <c r="Q128" s="145"/>
      <c r="R128" s="145"/>
      <c r="S128" s="145"/>
      <c r="T128" s="149"/>
      <c r="U128" s="149"/>
      <c r="V128" s="149" t="s">
        <v>0</v>
      </c>
      <c r="W128" s="150"/>
      <c r="X128" s="146"/>
    </row>
    <row r="129" spans="1:37">
      <c r="D129" s="144" t="s">
        <v>345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D130" s="144" t="s">
        <v>346</v>
      </c>
      <c r="E130" s="145"/>
      <c r="F130" s="146"/>
      <c r="G130" s="147"/>
      <c r="H130" s="147"/>
      <c r="I130" s="147"/>
      <c r="J130" s="147"/>
      <c r="K130" s="148"/>
      <c r="L130" s="148"/>
      <c r="M130" s="145"/>
      <c r="N130" s="145"/>
      <c r="O130" s="146"/>
      <c r="P130" s="146"/>
      <c r="Q130" s="145"/>
      <c r="R130" s="145"/>
      <c r="S130" s="145"/>
      <c r="T130" s="149"/>
      <c r="U130" s="149"/>
      <c r="V130" s="149" t="s">
        <v>0</v>
      </c>
      <c r="W130" s="150"/>
      <c r="X130" s="146"/>
    </row>
    <row r="131" spans="1:37">
      <c r="D131" s="144" t="s">
        <v>347</v>
      </c>
      <c r="E131" s="145"/>
      <c r="F131" s="146"/>
      <c r="G131" s="147"/>
      <c r="H131" s="147"/>
      <c r="I131" s="147"/>
      <c r="J131" s="147"/>
      <c r="K131" s="148"/>
      <c r="L131" s="148"/>
      <c r="M131" s="145"/>
      <c r="N131" s="145"/>
      <c r="O131" s="146"/>
      <c r="P131" s="146"/>
      <c r="Q131" s="145"/>
      <c r="R131" s="145"/>
      <c r="S131" s="145"/>
      <c r="T131" s="149"/>
      <c r="U131" s="149"/>
      <c r="V131" s="149" t="s">
        <v>0</v>
      </c>
      <c r="W131" s="150"/>
      <c r="X131" s="146"/>
    </row>
    <row r="132" spans="1:37">
      <c r="D132" s="144" t="s">
        <v>348</v>
      </c>
      <c r="E132" s="145"/>
      <c r="F132" s="146"/>
      <c r="G132" s="147"/>
      <c r="H132" s="147"/>
      <c r="I132" s="147"/>
      <c r="J132" s="147"/>
      <c r="K132" s="148"/>
      <c r="L132" s="148"/>
      <c r="M132" s="145"/>
      <c r="N132" s="145"/>
      <c r="O132" s="146"/>
      <c r="P132" s="146"/>
      <c r="Q132" s="145"/>
      <c r="R132" s="145"/>
      <c r="S132" s="145"/>
      <c r="T132" s="149"/>
      <c r="U132" s="149"/>
      <c r="V132" s="149" t="s">
        <v>0</v>
      </c>
      <c r="W132" s="150"/>
      <c r="X132" s="146"/>
    </row>
    <row r="133" spans="1:37">
      <c r="D133" s="144" t="s">
        <v>349</v>
      </c>
      <c r="E133" s="145"/>
      <c r="F133" s="146"/>
      <c r="G133" s="147"/>
      <c r="H133" s="147"/>
      <c r="I133" s="147"/>
      <c r="J133" s="147"/>
      <c r="K133" s="148"/>
      <c r="L133" s="148"/>
      <c r="M133" s="145"/>
      <c r="N133" s="145"/>
      <c r="O133" s="146"/>
      <c r="P133" s="146"/>
      <c r="Q133" s="145"/>
      <c r="R133" s="145"/>
      <c r="S133" s="145"/>
      <c r="T133" s="149"/>
      <c r="U133" s="149"/>
      <c r="V133" s="149" t="s">
        <v>0</v>
      </c>
      <c r="W133" s="150"/>
      <c r="X133" s="146"/>
    </row>
    <row r="134" spans="1:37">
      <c r="D134" s="144" t="s">
        <v>350</v>
      </c>
      <c r="E134" s="145"/>
      <c r="F134" s="146"/>
      <c r="G134" s="147"/>
      <c r="H134" s="147"/>
      <c r="I134" s="147"/>
      <c r="J134" s="147"/>
      <c r="K134" s="148"/>
      <c r="L134" s="148"/>
      <c r="M134" s="145"/>
      <c r="N134" s="145"/>
      <c r="O134" s="146"/>
      <c r="P134" s="146"/>
      <c r="Q134" s="145"/>
      <c r="R134" s="145"/>
      <c r="S134" s="145"/>
      <c r="T134" s="149"/>
      <c r="U134" s="149"/>
      <c r="V134" s="149" t="s">
        <v>0</v>
      </c>
      <c r="W134" s="150"/>
      <c r="X134" s="146"/>
    </row>
    <row r="135" spans="1:37">
      <c r="A135" s="94">
        <v>37</v>
      </c>
      <c r="B135" s="95" t="s">
        <v>230</v>
      </c>
      <c r="C135" s="96" t="s">
        <v>351</v>
      </c>
      <c r="D135" s="97" t="s">
        <v>352</v>
      </c>
      <c r="E135" s="98">
        <v>0.98199999999999998</v>
      </c>
      <c r="F135" s="99" t="s">
        <v>146</v>
      </c>
      <c r="H135" s="100">
        <f>ROUND(E135*G135,2)</f>
        <v>0</v>
      </c>
      <c r="J135" s="100">
        <f>ROUND(E135*G135,2)</f>
        <v>0</v>
      </c>
      <c r="K135" s="101">
        <v>2.4621499999999998</v>
      </c>
      <c r="L135" s="101">
        <f>E135*K135</f>
        <v>2.4178313</v>
      </c>
      <c r="N135" s="98">
        <f>E135*M135</f>
        <v>0</v>
      </c>
      <c r="O135" s="99">
        <v>20</v>
      </c>
      <c r="P135" s="99" t="s">
        <v>147</v>
      </c>
      <c r="V135" s="102" t="s">
        <v>104</v>
      </c>
      <c r="W135" s="103">
        <v>2.2189999999999999</v>
      </c>
      <c r="X135" s="96" t="s">
        <v>353</v>
      </c>
      <c r="Y135" s="96" t="s">
        <v>351</v>
      </c>
      <c r="Z135" s="99" t="s">
        <v>234</v>
      </c>
      <c r="AB135" s="99">
        <v>1</v>
      </c>
      <c r="AJ135" s="85" t="s">
        <v>150</v>
      </c>
      <c r="AK135" s="85" t="s">
        <v>151</v>
      </c>
    </row>
    <row r="136" spans="1:37">
      <c r="D136" s="144" t="s">
        <v>354</v>
      </c>
      <c r="E136" s="145"/>
      <c r="F136" s="146"/>
      <c r="G136" s="147"/>
      <c r="H136" s="147"/>
      <c r="I136" s="147"/>
      <c r="J136" s="147"/>
      <c r="K136" s="148"/>
      <c r="L136" s="148"/>
      <c r="M136" s="145"/>
      <c r="N136" s="145"/>
      <c r="O136" s="146"/>
      <c r="P136" s="146"/>
      <c r="Q136" s="145"/>
      <c r="R136" s="145"/>
      <c r="S136" s="145"/>
      <c r="T136" s="149"/>
      <c r="U136" s="149"/>
      <c r="V136" s="149" t="s">
        <v>0</v>
      </c>
      <c r="W136" s="150"/>
      <c r="X136" s="146"/>
    </row>
    <row r="137" spans="1:37">
      <c r="D137" s="144" t="s">
        <v>355</v>
      </c>
      <c r="E137" s="145"/>
      <c r="F137" s="146"/>
      <c r="G137" s="147"/>
      <c r="H137" s="147"/>
      <c r="I137" s="147"/>
      <c r="J137" s="147"/>
      <c r="K137" s="148"/>
      <c r="L137" s="148"/>
      <c r="M137" s="145"/>
      <c r="N137" s="145"/>
      <c r="O137" s="146"/>
      <c r="P137" s="146"/>
      <c r="Q137" s="145"/>
      <c r="R137" s="145"/>
      <c r="S137" s="145"/>
      <c r="T137" s="149"/>
      <c r="U137" s="149"/>
      <c r="V137" s="149" t="s">
        <v>0</v>
      </c>
      <c r="W137" s="150"/>
      <c r="X137" s="146"/>
    </row>
    <row r="138" spans="1:37">
      <c r="D138" s="144" t="s">
        <v>356</v>
      </c>
      <c r="E138" s="145"/>
      <c r="F138" s="146"/>
      <c r="G138" s="147"/>
      <c r="H138" s="147"/>
      <c r="I138" s="147"/>
      <c r="J138" s="147"/>
      <c r="K138" s="148"/>
      <c r="L138" s="148"/>
      <c r="M138" s="145"/>
      <c r="N138" s="145"/>
      <c r="O138" s="146"/>
      <c r="P138" s="146"/>
      <c r="Q138" s="145"/>
      <c r="R138" s="145"/>
      <c r="S138" s="145"/>
      <c r="T138" s="149"/>
      <c r="U138" s="149"/>
      <c r="V138" s="149" t="s">
        <v>0</v>
      </c>
      <c r="W138" s="150"/>
      <c r="X138" s="146"/>
    </row>
    <row r="139" spans="1:37">
      <c r="D139" s="144" t="s">
        <v>357</v>
      </c>
      <c r="E139" s="145"/>
      <c r="F139" s="146"/>
      <c r="G139" s="147"/>
      <c r="H139" s="147"/>
      <c r="I139" s="147"/>
      <c r="J139" s="147"/>
      <c r="K139" s="148"/>
      <c r="L139" s="148"/>
      <c r="M139" s="145"/>
      <c r="N139" s="145"/>
      <c r="O139" s="146"/>
      <c r="P139" s="146"/>
      <c r="Q139" s="145"/>
      <c r="R139" s="145"/>
      <c r="S139" s="145"/>
      <c r="T139" s="149"/>
      <c r="U139" s="149"/>
      <c r="V139" s="149" t="s">
        <v>0</v>
      </c>
      <c r="W139" s="150"/>
      <c r="X139" s="146"/>
    </row>
    <row r="140" spans="1:37">
      <c r="D140" s="144" t="s">
        <v>358</v>
      </c>
      <c r="E140" s="145"/>
      <c r="F140" s="146"/>
      <c r="G140" s="147"/>
      <c r="H140" s="147"/>
      <c r="I140" s="147"/>
      <c r="J140" s="147"/>
      <c r="K140" s="148"/>
      <c r="L140" s="148"/>
      <c r="M140" s="145"/>
      <c r="N140" s="145"/>
      <c r="O140" s="146"/>
      <c r="P140" s="146"/>
      <c r="Q140" s="145"/>
      <c r="R140" s="145"/>
      <c r="S140" s="145"/>
      <c r="T140" s="149"/>
      <c r="U140" s="149"/>
      <c r="V140" s="149" t="s">
        <v>0</v>
      </c>
      <c r="W140" s="150"/>
      <c r="X140" s="146"/>
    </row>
    <row r="141" spans="1:37" ht="25.5">
      <c r="A141" s="94">
        <v>38</v>
      </c>
      <c r="B141" s="95" t="s">
        <v>230</v>
      </c>
      <c r="C141" s="96" t="s">
        <v>359</v>
      </c>
      <c r="D141" s="97" t="s">
        <v>360</v>
      </c>
      <c r="E141" s="98">
        <v>11.928000000000001</v>
      </c>
      <c r="F141" s="99" t="s">
        <v>205</v>
      </c>
      <c r="H141" s="100">
        <f>ROUND(E141*G141,2)</f>
        <v>0</v>
      </c>
      <c r="J141" s="100">
        <f>ROUND(E141*G141,2)</f>
        <v>0</v>
      </c>
      <c r="K141" s="101">
        <v>5.9800000000000001E-3</v>
      </c>
      <c r="L141" s="101">
        <f>E141*K141</f>
        <v>7.1329440000000008E-2</v>
      </c>
      <c r="N141" s="98">
        <f>E141*M141</f>
        <v>0</v>
      </c>
      <c r="O141" s="99">
        <v>20</v>
      </c>
      <c r="P141" s="99" t="s">
        <v>147</v>
      </c>
      <c r="V141" s="102" t="s">
        <v>104</v>
      </c>
      <c r="W141" s="103">
        <v>8.1349999999999998</v>
      </c>
      <c r="X141" s="96" t="s">
        <v>361</v>
      </c>
      <c r="Y141" s="96" t="s">
        <v>359</v>
      </c>
      <c r="Z141" s="99" t="s">
        <v>234</v>
      </c>
      <c r="AB141" s="99">
        <v>1</v>
      </c>
      <c r="AJ141" s="85" t="s">
        <v>150</v>
      </c>
      <c r="AK141" s="85" t="s">
        <v>151</v>
      </c>
    </row>
    <row r="142" spans="1:37">
      <c r="D142" s="144" t="s">
        <v>362</v>
      </c>
      <c r="E142" s="145"/>
      <c r="F142" s="146"/>
      <c r="G142" s="147"/>
      <c r="H142" s="147"/>
      <c r="I142" s="147"/>
      <c r="J142" s="147"/>
      <c r="K142" s="148"/>
      <c r="L142" s="148"/>
      <c r="M142" s="145"/>
      <c r="N142" s="145"/>
      <c r="O142" s="146"/>
      <c r="P142" s="146"/>
      <c r="Q142" s="145"/>
      <c r="R142" s="145"/>
      <c r="S142" s="145"/>
      <c r="T142" s="149"/>
      <c r="U142" s="149"/>
      <c r="V142" s="149" t="s">
        <v>0</v>
      </c>
      <c r="W142" s="150"/>
      <c r="X142" s="146"/>
    </row>
    <row r="143" spans="1:37">
      <c r="D143" s="144" t="s">
        <v>363</v>
      </c>
      <c r="E143" s="145"/>
      <c r="F143" s="146"/>
      <c r="G143" s="147"/>
      <c r="H143" s="147"/>
      <c r="I143" s="147"/>
      <c r="J143" s="147"/>
      <c r="K143" s="148"/>
      <c r="L143" s="148"/>
      <c r="M143" s="145"/>
      <c r="N143" s="145"/>
      <c r="O143" s="146"/>
      <c r="P143" s="146"/>
      <c r="Q143" s="145"/>
      <c r="R143" s="145"/>
      <c r="S143" s="145"/>
      <c r="T143" s="149"/>
      <c r="U143" s="149"/>
      <c r="V143" s="149" t="s">
        <v>0</v>
      </c>
      <c r="W143" s="150"/>
      <c r="X143" s="146"/>
    </row>
    <row r="144" spans="1:37">
      <c r="D144" s="144" t="s">
        <v>364</v>
      </c>
      <c r="E144" s="145"/>
      <c r="F144" s="146"/>
      <c r="G144" s="147"/>
      <c r="H144" s="147"/>
      <c r="I144" s="147"/>
      <c r="J144" s="147"/>
      <c r="K144" s="148"/>
      <c r="L144" s="148"/>
      <c r="M144" s="145"/>
      <c r="N144" s="145"/>
      <c r="O144" s="146"/>
      <c r="P144" s="146"/>
      <c r="Q144" s="145"/>
      <c r="R144" s="145"/>
      <c r="S144" s="145"/>
      <c r="T144" s="149"/>
      <c r="U144" s="149"/>
      <c r="V144" s="149" t="s">
        <v>0</v>
      </c>
      <c r="W144" s="150"/>
      <c r="X144" s="146"/>
    </row>
    <row r="145" spans="1:37" ht="25.5">
      <c r="A145" s="94">
        <v>39</v>
      </c>
      <c r="B145" s="95" t="s">
        <v>230</v>
      </c>
      <c r="C145" s="96" t="s">
        <v>365</v>
      </c>
      <c r="D145" s="97" t="s">
        <v>366</v>
      </c>
      <c r="E145" s="98">
        <v>11.928000000000001</v>
      </c>
      <c r="F145" s="99" t="s">
        <v>205</v>
      </c>
      <c r="H145" s="100">
        <f>ROUND(E145*G145,2)</f>
        <v>0</v>
      </c>
      <c r="J145" s="100">
        <f>ROUND(E145*G145,2)</f>
        <v>0</v>
      </c>
      <c r="L145" s="101">
        <f>E145*K145</f>
        <v>0</v>
      </c>
      <c r="N145" s="98">
        <f>E145*M145</f>
        <v>0</v>
      </c>
      <c r="O145" s="99">
        <v>20</v>
      </c>
      <c r="P145" s="99" t="s">
        <v>147</v>
      </c>
      <c r="V145" s="102" t="s">
        <v>104</v>
      </c>
      <c r="W145" s="103">
        <v>2.7429999999999999</v>
      </c>
      <c r="X145" s="96" t="s">
        <v>367</v>
      </c>
      <c r="Y145" s="96" t="s">
        <v>365</v>
      </c>
      <c r="Z145" s="99" t="s">
        <v>234</v>
      </c>
      <c r="AB145" s="99">
        <v>1</v>
      </c>
      <c r="AJ145" s="85" t="s">
        <v>150</v>
      </c>
      <c r="AK145" s="85" t="s">
        <v>151</v>
      </c>
    </row>
    <row r="146" spans="1:37">
      <c r="A146" s="94">
        <v>40</v>
      </c>
      <c r="B146" s="95" t="s">
        <v>230</v>
      </c>
      <c r="C146" s="96" t="s">
        <v>368</v>
      </c>
      <c r="D146" s="97" t="s">
        <v>369</v>
      </c>
      <c r="E146" s="98">
        <v>0.111</v>
      </c>
      <c r="F146" s="99" t="s">
        <v>264</v>
      </c>
      <c r="H146" s="100">
        <f>ROUND(E146*G146,2)</f>
        <v>0</v>
      </c>
      <c r="J146" s="100">
        <f>ROUND(E146*G146,2)</f>
        <v>0</v>
      </c>
      <c r="K146" s="101">
        <v>1.0990200000000001</v>
      </c>
      <c r="L146" s="101">
        <f>E146*K146</f>
        <v>0.12199122000000001</v>
      </c>
      <c r="N146" s="98">
        <f>E146*M146</f>
        <v>0</v>
      </c>
      <c r="O146" s="99">
        <v>20</v>
      </c>
      <c r="P146" s="99" t="s">
        <v>147</v>
      </c>
      <c r="V146" s="102" t="s">
        <v>104</v>
      </c>
      <c r="W146" s="103">
        <v>4.399</v>
      </c>
      <c r="X146" s="96" t="s">
        <v>370</v>
      </c>
      <c r="Y146" s="96" t="s">
        <v>368</v>
      </c>
      <c r="Z146" s="99" t="s">
        <v>234</v>
      </c>
      <c r="AB146" s="99">
        <v>1</v>
      </c>
      <c r="AJ146" s="85" t="s">
        <v>150</v>
      </c>
      <c r="AK146" s="85" t="s">
        <v>151</v>
      </c>
    </row>
    <row r="147" spans="1:37">
      <c r="D147" s="144" t="s">
        <v>371</v>
      </c>
      <c r="E147" s="145"/>
      <c r="F147" s="146"/>
      <c r="G147" s="147"/>
      <c r="H147" s="147"/>
      <c r="I147" s="147"/>
      <c r="J147" s="147"/>
      <c r="K147" s="148"/>
      <c r="L147" s="148"/>
      <c r="M147" s="145"/>
      <c r="N147" s="145"/>
      <c r="O147" s="146"/>
      <c r="P147" s="146"/>
      <c r="Q147" s="145"/>
      <c r="R147" s="145"/>
      <c r="S147" s="145"/>
      <c r="T147" s="149"/>
      <c r="U147" s="149"/>
      <c r="V147" s="149" t="s">
        <v>0</v>
      </c>
      <c r="W147" s="150"/>
      <c r="X147" s="146"/>
    </row>
    <row r="148" spans="1:37">
      <c r="D148" s="144" t="s">
        <v>372</v>
      </c>
      <c r="E148" s="145"/>
      <c r="F148" s="146"/>
      <c r="G148" s="147"/>
      <c r="H148" s="147"/>
      <c r="I148" s="147"/>
      <c r="J148" s="147"/>
      <c r="K148" s="148"/>
      <c r="L148" s="148"/>
      <c r="M148" s="145"/>
      <c r="N148" s="145"/>
      <c r="O148" s="146"/>
      <c r="P148" s="146"/>
      <c r="Q148" s="145"/>
      <c r="R148" s="145"/>
      <c r="S148" s="145"/>
      <c r="T148" s="149"/>
      <c r="U148" s="149"/>
      <c r="V148" s="149" t="s">
        <v>0</v>
      </c>
      <c r="W148" s="150"/>
      <c r="X148" s="146"/>
    </row>
    <row r="149" spans="1:37">
      <c r="D149" s="144" t="s">
        <v>373</v>
      </c>
      <c r="E149" s="145"/>
      <c r="F149" s="146"/>
      <c r="G149" s="147"/>
      <c r="H149" s="147"/>
      <c r="I149" s="147"/>
      <c r="J149" s="147"/>
      <c r="K149" s="148"/>
      <c r="L149" s="148"/>
      <c r="M149" s="145"/>
      <c r="N149" s="145"/>
      <c r="O149" s="146"/>
      <c r="P149" s="146"/>
      <c r="Q149" s="145"/>
      <c r="R149" s="145"/>
      <c r="S149" s="145"/>
      <c r="T149" s="149"/>
      <c r="U149" s="149"/>
      <c r="V149" s="149" t="s">
        <v>0</v>
      </c>
      <c r="W149" s="150"/>
      <c r="X149" s="146"/>
    </row>
    <row r="150" spans="1:37">
      <c r="D150" s="144" t="s">
        <v>374</v>
      </c>
      <c r="E150" s="145"/>
      <c r="F150" s="146"/>
      <c r="G150" s="147"/>
      <c r="H150" s="147"/>
      <c r="I150" s="147"/>
      <c r="J150" s="147"/>
      <c r="K150" s="148"/>
      <c r="L150" s="148"/>
      <c r="M150" s="145"/>
      <c r="N150" s="145"/>
      <c r="O150" s="146"/>
      <c r="P150" s="146"/>
      <c r="Q150" s="145"/>
      <c r="R150" s="145"/>
      <c r="S150" s="145"/>
      <c r="T150" s="149"/>
      <c r="U150" s="149"/>
      <c r="V150" s="149" t="s">
        <v>0</v>
      </c>
      <c r="W150" s="150"/>
      <c r="X150" s="146"/>
    </row>
    <row r="151" spans="1:37" ht="25.5">
      <c r="A151" s="94">
        <v>41</v>
      </c>
      <c r="B151" s="95" t="s">
        <v>375</v>
      </c>
      <c r="C151" s="96" t="s">
        <v>376</v>
      </c>
      <c r="D151" s="97" t="s">
        <v>377</v>
      </c>
      <c r="E151" s="98">
        <v>14</v>
      </c>
      <c r="F151" s="99" t="s">
        <v>214</v>
      </c>
      <c r="H151" s="100">
        <f>ROUND(E151*G151,2)</f>
        <v>0</v>
      </c>
      <c r="J151" s="100">
        <f>ROUND(E151*G151,2)</f>
        <v>0</v>
      </c>
      <c r="L151" s="101">
        <f>E151*K151</f>
        <v>0</v>
      </c>
      <c r="N151" s="98">
        <f>E151*M151</f>
        <v>0</v>
      </c>
      <c r="O151" s="99">
        <v>20</v>
      </c>
      <c r="P151" s="99" t="s">
        <v>147</v>
      </c>
      <c r="V151" s="102" t="s">
        <v>104</v>
      </c>
      <c r="W151" s="103">
        <v>6.3840000000000003</v>
      </c>
      <c r="X151" s="96" t="s">
        <v>378</v>
      </c>
      <c r="Y151" s="96" t="s">
        <v>376</v>
      </c>
      <c r="Z151" s="99" t="s">
        <v>297</v>
      </c>
      <c r="AB151" s="99">
        <v>1</v>
      </c>
      <c r="AJ151" s="85" t="s">
        <v>150</v>
      </c>
      <c r="AK151" s="85" t="s">
        <v>151</v>
      </c>
    </row>
    <row r="152" spans="1:37">
      <c r="D152" s="144" t="s">
        <v>379</v>
      </c>
      <c r="E152" s="145"/>
      <c r="F152" s="146"/>
      <c r="G152" s="147"/>
      <c r="H152" s="147"/>
      <c r="I152" s="147"/>
      <c r="J152" s="147"/>
      <c r="K152" s="148"/>
      <c r="L152" s="148"/>
      <c r="M152" s="145"/>
      <c r="N152" s="145"/>
      <c r="O152" s="146"/>
      <c r="P152" s="146"/>
      <c r="Q152" s="145"/>
      <c r="R152" s="145"/>
      <c r="S152" s="145"/>
      <c r="T152" s="149"/>
      <c r="U152" s="149"/>
      <c r="V152" s="149" t="s">
        <v>0</v>
      </c>
      <c r="W152" s="150"/>
      <c r="X152" s="146"/>
    </row>
    <row r="153" spans="1:37">
      <c r="A153" s="94">
        <v>42</v>
      </c>
      <c r="B153" s="95" t="s">
        <v>230</v>
      </c>
      <c r="C153" s="96" t="s">
        <v>380</v>
      </c>
      <c r="D153" s="97" t="s">
        <v>381</v>
      </c>
      <c r="E153" s="98">
        <v>23.8</v>
      </c>
      <c r="F153" s="99" t="s">
        <v>205</v>
      </c>
      <c r="H153" s="100">
        <f>ROUND(E153*G153,2)</f>
        <v>0</v>
      </c>
      <c r="J153" s="100">
        <f>ROUND(E153*G153,2)</f>
        <v>0</v>
      </c>
      <c r="K153" s="101">
        <v>0.11772000000000001</v>
      </c>
      <c r="L153" s="101">
        <f>E153*K153</f>
        <v>2.801736</v>
      </c>
      <c r="N153" s="98">
        <f>E153*M153</f>
        <v>0</v>
      </c>
      <c r="O153" s="99">
        <v>20</v>
      </c>
      <c r="P153" s="99" t="s">
        <v>147</v>
      </c>
      <c r="V153" s="102" t="s">
        <v>104</v>
      </c>
      <c r="W153" s="103">
        <v>12.352</v>
      </c>
      <c r="X153" s="96" t="s">
        <v>382</v>
      </c>
      <c r="Y153" s="96" t="s">
        <v>380</v>
      </c>
      <c r="Z153" s="99" t="s">
        <v>297</v>
      </c>
      <c r="AB153" s="99">
        <v>1</v>
      </c>
      <c r="AJ153" s="85" t="s">
        <v>150</v>
      </c>
      <c r="AK153" s="85" t="s">
        <v>151</v>
      </c>
    </row>
    <row r="154" spans="1:37">
      <c r="D154" s="144" t="s">
        <v>383</v>
      </c>
      <c r="E154" s="145"/>
      <c r="F154" s="146"/>
      <c r="G154" s="147"/>
      <c r="H154" s="147"/>
      <c r="I154" s="147"/>
      <c r="J154" s="147"/>
      <c r="K154" s="148"/>
      <c r="L154" s="148"/>
      <c r="M154" s="145"/>
      <c r="N154" s="145"/>
      <c r="O154" s="146"/>
      <c r="P154" s="146"/>
      <c r="Q154" s="145"/>
      <c r="R154" s="145"/>
      <c r="S154" s="145"/>
      <c r="T154" s="149"/>
      <c r="U154" s="149"/>
      <c r="V154" s="149" t="s">
        <v>0</v>
      </c>
      <c r="W154" s="150"/>
      <c r="X154" s="146"/>
    </row>
    <row r="155" spans="1:37">
      <c r="D155" s="151" t="s">
        <v>384</v>
      </c>
      <c r="E155" s="152">
        <f>J155</f>
        <v>0</v>
      </c>
      <c r="H155" s="152">
        <f>SUM(H92:H154)</f>
        <v>0</v>
      </c>
      <c r="I155" s="152">
        <f>SUM(I92:I154)</f>
        <v>0</v>
      </c>
      <c r="J155" s="152">
        <f>SUM(J92:J154)</f>
        <v>0</v>
      </c>
      <c r="L155" s="153">
        <f>SUM(L92:L154)</f>
        <v>60.672693720000005</v>
      </c>
      <c r="N155" s="154">
        <f>SUM(N92:N154)</f>
        <v>0</v>
      </c>
      <c r="W155" s="103">
        <f>SUM(W92:W154)</f>
        <v>332.88299999999998</v>
      </c>
    </row>
    <row r="157" spans="1:37">
      <c r="B157" s="96" t="s">
        <v>385</v>
      </c>
    </row>
    <row r="158" spans="1:37" ht="25.5">
      <c r="A158" s="94">
        <v>43</v>
      </c>
      <c r="B158" s="95" t="s">
        <v>386</v>
      </c>
      <c r="C158" s="96" t="s">
        <v>387</v>
      </c>
      <c r="D158" s="97" t="s">
        <v>388</v>
      </c>
      <c r="E158" s="98">
        <v>24.53</v>
      </c>
      <c r="F158" s="99" t="s">
        <v>205</v>
      </c>
      <c r="H158" s="100">
        <f>ROUND(E158*G158,2)</f>
        <v>0</v>
      </c>
      <c r="J158" s="100">
        <f>ROUND(E158*G158,2)</f>
        <v>0</v>
      </c>
      <c r="K158" s="101">
        <v>0.36834</v>
      </c>
      <c r="L158" s="101">
        <f>E158*K158</f>
        <v>9.0353802000000005</v>
      </c>
      <c r="N158" s="98">
        <f>E158*M158</f>
        <v>0</v>
      </c>
      <c r="O158" s="99">
        <v>20</v>
      </c>
      <c r="P158" s="99" t="s">
        <v>147</v>
      </c>
      <c r="V158" s="102" t="s">
        <v>104</v>
      </c>
      <c r="W158" s="103">
        <v>1.276</v>
      </c>
      <c r="X158" s="96" t="s">
        <v>389</v>
      </c>
      <c r="Y158" s="96" t="s">
        <v>387</v>
      </c>
      <c r="Z158" s="99" t="s">
        <v>390</v>
      </c>
      <c r="AB158" s="99">
        <v>1</v>
      </c>
      <c r="AJ158" s="85" t="s">
        <v>150</v>
      </c>
      <c r="AK158" s="85" t="s">
        <v>151</v>
      </c>
    </row>
    <row r="159" spans="1:37">
      <c r="D159" s="144" t="s">
        <v>391</v>
      </c>
      <c r="E159" s="145"/>
      <c r="F159" s="146"/>
      <c r="G159" s="147"/>
      <c r="H159" s="147"/>
      <c r="I159" s="147"/>
      <c r="J159" s="147"/>
      <c r="K159" s="148"/>
      <c r="L159" s="148"/>
      <c r="M159" s="145"/>
      <c r="N159" s="145"/>
      <c r="O159" s="146"/>
      <c r="P159" s="146"/>
      <c r="Q159" s="145"/>
      <c r="R159" s="145"/>
      <c r="S159" s="145"/>
      <c r="T159" s="149"/>
      <c r="U159" s="149"/>
      <c r="V159" s="149" t="s">
        <v>0</v>
      </c>
      <c r="W159" s="150"/>
      <c r="X159" s="146"/>
    </row>
    <row r="160" spans="1:37">
      <c r="A160" s="94">
        <v>44</v>
      </c>
      <c r="B160" s="95" t="s">
        <v>386</v>
      </c>
      <c r="C160" s="96" t="s">
        <v>392</v>
      </c>
      <c r="D160" s="97" t="s">
        <v>393</v>
      </c>
      <c r="E160" s="98">
        <v>13.38</v>
      </c>
      <c r="F160" s="99" t="s">
        <v>205</v>
      </c>
      <c r="H160" s="100">
        <f>ROUND(E160*G160,2)</f>
        <v>0</v>
      </c>
      <c r="J160" s="100">
        <f>ROUND(E160*G160,2)</f>
        <v>0</v>
      </c>
      <c r="K160" s="101">
        <v>8.0030000000000004E-2</v>
      </c>
      <c r="L160" s="101">
        <f>E160*K160</f>
        <v>1.0708014000000001</v>
      </c>
      <c r="N160" s="98">
        <f>E160*M160</f>
        <v>0</v>
      </c>
      <c r="O160" s="99">
        <v>20</v>
      </c>
      <c r="P160" s="99" t="s">
        <v>147</v>
      </c>
      <c r="V160" s="102" t="s">
        <v>104</v>
      </c>
      <c r="W160" s="103">
        <v>0.254</v>
      </c>
      <c r="X160" s="96" t="s">
        <v>394</v>
      </c>
      <c r="Y160" s="96" t="s">
        <v>392</v>
      </c>
      <c r="Z160" s="99" t="s">
        <v>390</v>
      </c>
      <c r="AB160" s="99">
        <v>1</v>
      </c>
      <c r="AJ160" s="85" t="s">
        <v>150</v>
      </c>
      <c r="AK160" s="85" t="s">
        <v>151</v>
      </c>
    </row>
    <row r="161" spans="1:37">
      <c r="D161" s="144" t="s">
        <v>395</v>
      </c>
      <c r="E161" s="145"/>
      <c r="F161" s="146"/>
      <c r="G161" s="147"/>
      <c r="H161" s="147"/>
      <c r="I161" s="147"/>
      <c r="J161" s="147"/>
      <c r="K161" s="148"/>
      <c r="L161" s="148"/>
      <c r="M161" s="145"/>
      <c r="N161" s="145"/>
      <c r="O161" s="146"/>
      <c r="P161" s="146"/>
      <c r="Q161" s="145"/>
      <c r="R161" s="145"/>
      <c r="S161" s="145"/>
      <c r="T161" s="149"/>
      <c r="U161" s="149"/>
      <c r="V161" s="149" t="s">
        <v>0</v>
      </c>
      <c r="W161" s="150"/>
      <c r="X161" s="146"/>
    </row>
    <row r="162" spans="1:37" ht="25.5">
      <c r="A162" s="94">
        <v>45</v>
      </c>
      <c r="B162" s="95" t="s">
        <v>386</v>
      </c>
      <c r="C162" s="96" t="s">
        <v>396</v>
      </c>
      <c r="D162" s="97" t="s">
        <v>397</v>
      </c>
      <c r="E162" s="98">
        <v>13.38</v>
      </c>
      <c r="F162" s="99" t="s">
        <v>205</v>
      </c>
      <c r="H162" s="100">
        <f>ROUND(E162*G162,2)</f>
        <v>0</v>
      </c>
      <c r="J162" s="100">
        <f>ROUND(E162*G162,2)</f>
        <v>0</v>
      </c>
      <c r="K162" s="101">
        <v>0.30642000000000003</v>
      </c>
      <c r="L162" s="101">
        <f>E162*K162</f>
        <v>4.0998996000000005</v>
      </c>
      <c r="N162" s="98">
        <f>E162*M162</f>
        <v>0</v>
      </c>
      <c r="O162" s="99">
        <v>20</v>
      </c>
      <c r="P162" s="99" t="s">
        <v>147</v>
      </c>
      <c r="V162" s="102" t="s">
        <v>104</v>
      </c>
      <c r="W162" s="103">
        <v>0.32100000000000001</v>
      </c>
      <c r="X162" s="96" t="s">
        <v>398</v>
      </c>
      <c r="Y162" s="96" t="s">
        <v>396</v>
      </c>
      <c r="Z162" s="99" t="s">
        <v>390</v>
      </c>
      <c r="AB162" s="99">
        <v>1</v>
      </c>
      <c r="AJ162" s="85" t="s">
        <v>150</v>
      </c>
      <c r="AK162" s="85" t="s">
        <v>151</v>
      </c>
    </row>
    <row r="163" spans="1:37">
      <c r="D163" s="144" t="s">
        <v>395</v>
      </c>
      <c r="E163" s="145"/>
      <c r="F163" s="146"/>
      <c r="G163" s="147"/>
      <c r="H163" s="147"/>
      <c r="I163" s="147"/>
      <c r="J163" s="147"/>
      <c r="K163" s="148"/>
      <c r="L163" s="148"/>
      <c r="M163" s="145"/>
      <c r="N163" s="145"/>
      <c r="O163" s="146"/>
      <c r="P163" s="146"/>
      <c r="Q163" s="145"/>
      <c r="R163" s="145"/>
      <c r="S163" s="145"/>
      <c r="T163" s="149"/>
      <c r="U163" s="149"/>
      <c r="V163" s="149" t="s">
        <v>0</v>
      </c>
      <c r="W163" s="150"/>
      <c r="X163" s="146"/>
    </row>
    <row r="164" spans="1:37" ht="25.5">
      <c r="A164" s="94">
        <v>46</v>
      </c>
      <c r="B164" s="95" t="s">
        <v>386</v>
      </c>
      <c r="C164" s="96" t="s">
        <v>399</v>
      </c>
      <c r="D164" s="97" t="s">
        <v>400</v>
      </c>
      <c r="E164" s="98">
        <v>13.38</v>
      </c>
      <c r="F164" s="99" t="s">
        <v>205</v>
      </c>
      <c r="H164" s="100">
        <f>ROUND(E164*G164,2)</f>
        <v>0</v>
      </c>
      <c r="J164" s="100">
        <f>ROUND(E164*G164,2)</f>
        <v>0</v>
      </c>
      <c r="K164" s="101">
        <v>0.08</v>
      </c>
      <c r="L164" s="101">
        <f>E164*K164</f>
        <v>1.0704</v>
      </c>
      <c r="N164" s="98">
        <f>E164*M164</f>
        <v>0</v>
      </c>
      <c r="O164" s="99">
        <v>20</v>
      </c>
      <c r="P164" s="99" t="s">
        <v>147</v>
      </c>
      <c r="V164" s="102" t="s">
        <v>104</v>
      </c>
      <c r="W164" s="103">
        <v>7.6669999999999998</v>
      </c>
      <c r="X164" s="96" t="s">
        <v>401</v>
      </c>
      <c r="Y164" s="96" t="s">
        <v>399</v>
      </c>
      <c r="Z164" s="99" t="s">
        <v>402</v>
      </c>
      <c r="AB164" s="99">
        <v>1</v>
      </c>
      <c r="AJ164" s="85" t="s">
        <v>150</v>
      </c>
      <c r="AK164" s="85" t="s">
        <v>151</v>
      </c>
    </row>
    <row r="165" spans="1:37">
      <c r="D165" s="144" t="s">
        <v>395</v>
      </c>
      <c r="E165" s="145"/>
      <c r="F165" s="146"/>
      <c r="G165" s="147"/>
      <c r="H165" s="147"/>
      <c r="I165" s="147"/>
      <c r="J165" s="147"/>
      <c r="K165" s="148"/>
      <c r="L165" s="148"/>
      <c r="M165" s="145"/>
      <c r="N165" s="145"/>
      <c r="O165" s="146"/>
      <c r="P165" s="146"/>
      <c r="Q165" s="145"/>
      <c r="R165" s="145"/>
      <c r="S165" s="145"/>
      <c r="T165" s="149"/>
      <c r="U165" s="149"/>
      <c r="V165" s="149" t="s">
        <v>0</v>
      </c>
      <c r="W165" s="150"/>
      <c r="X165" s="146"/>
    </row>
    <row r="166" spans="1:37">
      <c r="A166" s="94">
        <v>47</v>
      </c>
      <c r="B166" s="95" t="s">
        <v>285</v>
      </c>
      <c r="C166" s="96" t="s">
        <v>403</v>
      </c>
      <c r="D166" s="97" t="s">
        <v>404</v>
      </c>
      <c r="E166" s="98">
        <v>14.048999999999999</v>
      </c>
      <c r="F166" s="99" t="s">
        <v>205</v>
      </c>
      <c r="I166" s="100">
        <f>ROUND(E166*G166,2)</f>
        <v>0</v>
      </c>
      <c r="J166" s="100">
        <f>ROUND(E166*G166,2)</f>
        <v>0</v>
      </c>
      <c r="K166" s="101">
        <v>0.1855</v>
      </c>
      <c r="L166" s="101">
        <f>E166*K166</f>
        <v>2.6060894999999999</v>
      </c>
      <c r="N166" s="98">
        <f>E166*M166</f>
        <v>0</v>
      </c>
      <c r="O166" s="99">
        <v>20</v>
      </c>
      <c r="P166" s="99" t="s">
        <v>147</v>
      </c>
      <c r="V166" s="102" t="s">
        <v>97</v>
      </c>
      <c r="X166" s="96" t="s">
        <v>405</v>
      </c>
      <c r="Y166" s="96" t="s">
        <v>403</v>
      </c>
      <c r="Z166" s="99" t="s">
        <v>406</v>
      </c>
      <c r="AA166" s="96" t="s">
        <v>147</v>
      </c>
      <c r="AB166" s="99">
        <v>8</v>
      </c>
      <c r="AJ166" s="85" t="s">
        <v>290</v>
      </c>
      <c r="AK166" s="85" t="s">
        <v>151</v>
      </c>
    </row>
    <row r="167" spans="1:37">
      <c r="D167" s="144" t="s">
        <v>407</v>
      </c>
      <c r="E167" s="145"/>
      <c r="F167" s="146"/>
      <c r="G167" s="147"/>
      <c r="H167" s="147"/>
      <c r="I167" s="147"/>
      <c r="J167" s="147"/>
      <c r="K167" s="148"/>
      <c r="L167" s="148"/>
      <c r="M167" s="145"/>
      <c r="N167" s="145"/>
      <c r="O167" s="146"/>
      <c r="P167" s="146"/>
      <c r="Q167" s="145"/>
      <c r="R167" s="145"/>
      <c r="S167" s="145"/>
      <c r="T167" s="149"/>
      <c r="U167" s="149"/>
      <c r="V167" s="149" t="s">
        <v>0</v>
      </c>
      <c r="W167" s="150"/>
      <c r="X167" s="146"/>
    </row>
    <row r="168" spans="1:37">
      <c r="D168" s="151" t="s">
        <v>408</v>
      </c>
      <c r="E168" s="152">
        <f>J168</f>
        <v>0</v>
      </c>
      <c r="H168" s="152">
        <f>SUM(H157:H167)</f>
        <v>0</v>
      </c>
      <c r="I168" s="152">
        <f>SUM(I157:I167)</f>
        <v>0</v>
      </c>
      <c r="J168" s="152">
        <f>SUM(J157:J167)</f>
        <v>0</v>
      </c>
      <c r="L168" s="153">
        <f>SUM(L157:L167)</f>
        <v>17.882570700000002</v>
      </c>
      <c r="N168" s="154">
        <f>SUM(N157:N167)</f>
        <v>0</v>
      </c>
      <c r="W168" s="103">
        <f>SUM(W157:W167)</f>
        <v>9.5180000000000007</v>
      </c>
    </row>
    <row r="170" spans="1:37">
      <c r="B170" s="96" t="s">
        <v>409</v>
      </c>
    </row>
    <row r="171" spans="1:37" ht="25.5">
      <c r="A171" s="94">
        <v>48</v>
      </c>
      <c r="B171" s="95" t="s">
        <v>230</v>
      </c>
      <c r="C171" s="96" t="s">
        <v>410</v>
      </c>
      <c r="D171" s="97" t="s">
        <v>411</v>
      </c>
      <c r="E171" s="98">
        <v>32.136000000000003</v>
      </c>
      <c r="F171" s="99" t="s">
        <v>205</v>
      </c>
      <c r="H171" s="100">
        <f>ROUND(E171*G171,2)</f>
        <v>0</v>
      </c>
      <c r="J171" s="100">
        <f>ROUND(E171*G171,2)</f>
        <v>0</v>
      </c>
      <c r="K171" s="101">
        <v>1.0000000000000001E-5</v>
      </c>
      <c r="L171" s="101">
        <f>E171*K171</f>
        <v>3.2136000000000008E-4</v>
      </c>
      <c r="N171" s="98">
        <f>E171*M171</f>
        <v>0</v>
      </c>
      <c r="O171" s="99">
        <v>20</v>
      </c>
      <c r="P171" s="99" t="s">
        <v>147</v>
      </c>
      <c r="V171" s="102" t="s">
        <v>104</v>
      </c>
      <c r="W171" s="103">
        <v>2.5070000000000001</v>
      </c>
      <c r="X171" s="96" t="s">
        <v>412</v>
      </c>
      <c r="Y171" s="96" t="s">
        <v>410</v>
      </c>
      <c r="Z171" s="99" t="s">
        <v>413</v>
      </c>
      <c r="AB171" s="99">
        <v>1</v>
      </c>
      <c r="AJ171" s="85" t="s">
        <v>150</v>
      </c>
      <c r="AK171" s="85" t="s">
        <v>151</v>
      </c>
    </row>
    <row r="172" spans="1:37">
      <c r="D172" s="144" t="s">
        <v>414</v>
      </c>
      <c r="E172" s="145"/>
      <c r="F172" s="146"/>
      <c r="G172" s="147"/>
      <c r="H172" s="147"/>
      <c r="I172" s="147"/>
      <c r="J172" s="147"/>
      <c r="K172" s="148"/>
      <c r="L172" s="148"/>
      <c r="M172" s="145"/>
      <c r="N172" s="145"/>
      <c r="O172" s="146"/>
      <c r="P172" s="146"/>
      <c r="Q172" s="145"/>
      <c r="R172" s="145"/>
      <c r="S172" s="145"/>
      <c r="T172" s="149"/>
      <c r="U172" s="149"/>
      <c r="V172" s="149" t="s">
        <v>0</v>
      </c>
      <c r="W172" s="150"/>
      <c r="X172" s="146"/>
    </row>
    <row r="173" spans="1:37">
      <c r="D173" s="144" t="s">
        <v>415</v>
      </c>
      <c r="E173" s="145"/>
      <c r="F173" s="146"/>
      <c r="G173" s="147"/>
      <c r="H173" s="147"/>
      <c r="I173" s="147"/>
      <c r="J173" s="147"/>
      <c r="K173" s="148"/>
      <c r="L173" s="148"/>
      <c r="M173" s="145"/>
      <c r="N173" s="145"/>
      <c r="O173" s="146"/>
      <c r="P173" s="146"/>
      <c r="Q173" s="145"/>
      <c r="R173" s="145"/>
      <c r="S173" s="145"/>
      <c r="T173" s="149"/>
      <c r="U173" s="149"/>
      <c r="V173" s="149" t="s">
        <v>0</v>
      </c>
      <c r="W173" s="150"/>
      <c r="X173" s="146"/>
    </row>
    <row r="174" spans="1:37" ht="25.5">
      <c r="A174" s="94">
        <v>49</v>
      </c>
      <c r="B174" s="95" t="s">
        <v>375</v>
      </c>
      <c r="C174" s="96" t="s">
        <v>416</v>
      </c>
      <c r="D174" s="97" t="s">
        <v>417</v>
      </c>
      <c r="E174" s="98">
        <v>4.5999999999999996</v>
      </c>
      <c r="F174" s="99" t="s">
        <v>205</v>
      </c>
      <c r="H174" s="100">
        <f>ROUND(E174*G174,2)</f>
        <v>0</v>
      </c>
      <c r="J174" s="100">
        <f>ROUND(E174*G174,2)</f>
        <v>0</v>
      </c>
      <c r="K174" s="101">
        <v>5.731E-2</v>
      </c>
      <c r="L174" s="101">
        <f>E174*K174</f>
        <v>0.26362599999999997</v>
      </c>
      <c r="N174" s="98">
        <f>E174*M174</f>
        <v>0</v>
      </c>
      <c r="O174" s="99">
        <v>20</v>
      </c>
      <c r="P174" s="99" t="s">
        <v>147</v>
      </c>
      <c r="V174" s="102" t="s">
        <v>104</v>
      </c>
      <c r="W174" s="103">
        <v>4.5910000000000002</v>
      </c>
      <c r="X174" s="96" t="s">
        <v>418</v>
      </c>
      <c r="Y174" s="96" t="s">
        <v>416</v>
      </c>
      <c r="Z174" s="99" t="s">
        <v>413</v>
      </c>
      <c r="AB174" s="99">
        <v>1</v>
      </c>
      <c r="AJ174" s="85" t="s">
        <v>150</v>
      </c>
      <c r="AK174" s="85" t="s">
        <v>151</v>
      </c>
    </row>
    <row r="175" spans="1:37">
      <c r="D175" s="144" t="s">
        <v>419</v>
      </c>
      <c r="E175" s="145"/>
      <c r="F175" s="146"/>
      <c r="G175" s="147"/>
      <c r="H175" s="147"/>
      <c r="I175" s="147"/>
      <c r="J175" s="147"/>
      <c r="K175" s="148"/>
      <c r="L175" s="148"/>
      <c r="M175" s="145"/>
      <c r="N175" s="145"/>
      <c r="O175" s="146"/>
      <c r="P175" s="146"/>
      <c r="Q175" s="145"/>
      <c r="R175" s="145"/>
      <c r="S175" s="145"/>
      <c r="T175" s="149"/>
      <c r="U175" s="149"/>
      <c r="V175" s="149" t="s">
        <v>0</v>
      </c>
      <c r="W175" s="150"/>
      <c r="X175" s="146"/>
    </row>
    <row r="176" spans="1:37" ht="25.5">
      <c r="A176" s="94">
        <v>50</v>
      </c>
      <c r="B176" s="95" t="s">
        <v>230</v>
      </c>
      <c r="C176" s="96" t="s">
        <v>420</v>
      </c>
      <c r="D176" s="97" t="s">
        <v>421</v>
      </c>
      <c r="E176" s="98">
        <v>351.30799999999999</v>
      </c>
      <c r="F176" s="99" t="s">
        <v>205</v>
      </c>
      <c r="H176" s="100">
        <f>ROUND(E176*G176,2)</f>
        <v>0</v>
      </c>
      <c r="J176" s="100">
        <f>ROUND(E176*G176,2)</f>
        <v>0</v>
      </c>
      <c r="K176" s="101">
        <v>3.0000000000000001E-5</v>
      </c>
      <c r="L176" s="101">
        <f>E176*K176</f>
        <v>1.053924E-2</v>
      </c>
      <c r="N176" s="98">
        <f>E176*M176</f>
        <v>0</v>
      </c>
      <c r="O176" s="99">
        <v>20</v>
      </c>
      <c r="P176" s="99" t="s">
        <v>147</v>
      </c>
      <c r="V176" s="102" t="s">
        <v>104</v>
      </c>
      <c r="W176" s="103">
        <v>16.16</v>
      </c>
      <c r="X176" s="96" t="s">
        <v>422</v>
      </c>
      <c r="Y176" s="96" t="s">
        <v>420</v>
      </c>
      <c r="Z176" s="99" t="s">
        <v>413</v>
      </c>
      <c r="AB176" s="99">
        <v>1</v>
      </c>
      <c r="AJ176" s="85" t="s">
        <v>150</v>
      </c>
      <c r="AK176" s="85" t="s">
        <v>151</v>
      </c>
    </row>
    <row r="177" spans="1:37">
      <c r="D177" s="144" t="s">
        <v>423</v>
      </c>
      <c r="E177" s="145"/>
      <c r="F177" s="146"/>
      <c r="G177" s="147"/>
      <c r="H177" s="147"/>
      <c r="I177" s="147"/>
      <c r="J177" s="147"/>
      <c r="K177" s="148"/>
      <c r="L177" s="148"/>
      <c r="M177" s="145"/>
      <c r="N177" s="145"/>
      <c r="O177" s="146"/>
      <c r="P177" s="146"/>
      <c r="Q177" s="145"/>
      <c r="R177" s="145"/>
      <c r="S177" s="145"/>
      <c r="T177" s="149"/>
      <c r="U177" s="149"/>
      <c r="V177" s="149" t="s">
        <v>0</v>
      </c>
      <c r="W177" s="150"/>
      <c r="X177" s="146"/>
    </row>
    <row r="178" spans="1:37">
      <c r="D178" s="144" t="s">
        <v>424</v>
      </c>
      <c r="E178" s="145"/>
      <c r="F178" s="146"/>
      <c r="G178" s="147"/>
      <c r="H178" s="147"/>
      <c r="I178" s="147"/>
      <c r="J178" s="147"/>
      <c r="K178" s="148"/>
      <c r="L178" s="148"/>
      <c r="M178" s="145"/>
      <c r="N178" s="145"/>
      <c r="O178" s="146"/>
      <c r="P178" s="146"/>
      <c r="Q178" s="145"/>
      <c r="R178" s="145"/>
      <c r="S178" s="145"/>
      <c r="T178" s="149"/>
      <c r="U178" s="149"/>
      <c r="V178" s="149" t="s">
        <v>0</v>
      </c>
      <c r="W178" s="150"/>
      <c r="X178" s="146"/>
    </row>
    <row r="179" spans="1:37" ht="25.5">
      <c r="A179" s="94">
        <v>51</v>
      </c>
      <c r="B179" s="95" t="s">
        <v>230</v>
      </c>
      <c r="C179" s="96" t="s">
        <v>425</v>
      </c>
      <c r="D179" s="97" t="s">
        <v>426</v>
      </c>
      <c r="E179" s="98">
        <v>32.200000000000003</v>
      </c>
      <c r="F179" s="99" t="s">
        <v>214</v>
      </c>
      <c r="H179" s="100">
        <f>ROUND(E179*G179,2)</f>
        <v>0</v>
      </c>
      <c r="J179" s="100">
        <f>ROUND(E179*G179,2)</f>
        <v>0</v>
      </c>
      <c r="L179" s="101">
        <f>E179*K179</f>
        <v>0</v>
      </c>
      <c r="N179" s="98">
        <f>E179*M179</f>
        <v>0</v>
      </c>
      <c r="O179" s="99">
        <v>20</v>
      </c>
      <c r="P179" s="99" t="s">
        <v>147</v>
      </c>
      <c r="V179" s="102" t="s">
        <v>104</v>
      </c>
      <c r="X179" s="96" t="s">
        <v>427</v>
      </c>
      <c r="Y179" s="96" t="s">
        <v>425</v>
      </c>
      <c r="Z179" s="99" t="s">
        <v>413</v>
      </c>
      <c r="AB179" s="99">
        <v>1</v>
      </c>
      <c r="AJ179" s="85" t="s">
        <v>150</v>
      </c>
      <c r="AK179" s="85" t="s">
        <v>151</v>
      </c>
    </row>
    <row r="180" spans="1:37">
      <c r="D180" s="144" t="s">
        <v>428</v>
      </c>
      <c r="E180" s="145"/>
      <c r="F180" s="146"/>
      <c r="G180" s="147"/>
      <c r="H180" s="147"/>
      <c r="I180" s="147"/>
      <c r="J180" s="147"/>
      <c r="K180" s="148"/>
      <c r="L180" s="148"/>
      <c r="M180" s="145"/>
      <c r="N180" s="145"/>
      <c r="O180" s="146"/>
      <c r="P180" s="146"/>
      <c r="Q180" s="145"/>
      <c r="R180" s="145"/>
      <c r="S180" s="145"/>
      <c r="T180" s="149"/>
      <c r="U180" s="149"/>
      <c r="V180" s="149" t="s">
        <v>0</v>
      </c>
      <c r="W180" s="150"/>
      <c r="X180" s="146"/>
    </row>
    <row r="181" spans="1:37">
      <c r="D181" s="144" t="s">
        <v>429</v>
      </c>
      <c r="E181" s="145"/>
      <c r="F181" s="146"/>
      <c r="G181" s="147"/>
      <c r="H181" s="147"/>
      <c r="I181" s="147"/>
      <c r="J181" s="147"/>
      <c r="K181" s="148"/>
      <c r="L181" s="148"/>
      <c r="M181" s="145"/>
      <c r="N181" s="145"/>
      <c r="O181" s="146"/>
      <c r="P181" s="146"/>
      <c r="Q181" s="145"/>
      <c r="R181" s="145"/>
      <c r="S181" s="145"/>
      <c r="T181" s="149"/>
      <c r="U181" s="149"/>
      <c r="V181" s="149" t="s">
        <v>0</v>
      </c>
      <c r="W181" s="150"/>
      <c r="X181" s="146"/>
    </row>
    <row r="182" spans="1:37">
      <c r="D182" s="144" t="s">
        <v>430</v>
      </c>
      <c r="E182" s="145"/>
      <c r="F182" s="146"/>
      <c r="G182" s="147"/>
      <c r="H182" s="147"/>
      <c r="I182" s="147"/>
      <c r="J182" s="147"/>
      <c r="K182" s="148"/>
      <c r="L182" s="148"/>
      <c r="M182" s="145"/>
      <c r="N182" s="145"/>
      <c r="O182" s="146"/>
      <c r="P182" s="146"/>
      <c r="Q182" s="145"/>
      <c r="R182" s="145"/>
      <c r="S182" s="145"/>
      <c r="T182" s="149"/>
      <c r="U182" s="149"/>
      <c r="V182" s="149" t="s">
        <v>0</v>
      </c>
      <c r="W182" s="150"/>
      <c r="X182" s="146"/>
    </row>
    <row r="183" spans="1:37">
      <c r="D183" s="144" t="s">
        <v>431</v>
      </c>
      <c r="E183" s="145"/>
      <c r="F183" s="146"/>
      <c r="G183" s="147"/>
      <c r="H183" s="147"/>
      <c r="I183" s="147"/>
      <c r="J183" s="147"/>
      <c r="K183" s="148"/>
      <c r="L183" s="148"/>
      <c r="M183" s="145"/>
      <c r="N183" s="145"/>
      <c r="O183" s="146"/>
      <c r="P183" s="146"/>
      <c r="Q183" s="145"/>
      <c r="R183" s="145"/>
      <c r="S183" s="145"/>
      <c r="T183" s="149"/>
      <c r="U183" s="149"/>
      <c r="V183" s="149" t="s">
        <v>0</v>
      </c>
      <c r="W183" s="150"/>
      <c r="X183" s="146"/>
    </row>
    <row r="184" spans="1:37">
      <c r="D184" s="144" t="s">
        <v>432</v>
      </c>
      <c r="E184" s="145"/>
      <c r="F184" s="146"/>
      <c r="G184" s="147"/>
      <c r="H184" s="147"/>
      <c r="I184" s="147"/>
      <c r="J184" s="147"/>
      <c r="K184" s="148"/>
      <c r="L184" s="148"/>
      <c r="M184" s="145"/>
      <c r="N184" s="145"/>
      <c r="O184" s="146"/>
      <c r="P184" s="146"/>
      <c r="Q184" s="145"/>
      <c r="R184" s="145"/>
      <c r="S184" s="145"/>
      <c r="T184" s="149"/>
      <c r="U184" s="149"/>
      <c r="V184" s="149" t="s">
        <v>0</v>
      </c>
      <c r="W184" s="150"/>
      <c r="X184" s="146"/>
    </row>
    <row r="185" spans="1:37">
      <c r="D185" s="144" t="s">
        <v>433</v>
      </c>
      <c r="E185" s="145"/>
      <c r="F185" s="146"/>
      <c r="G185" s="147"/>
      <c r="H185" s="147"/>
      <c r="I185" s="147"/>
      <c r="J185" s="147"/>
      <c r="K185" s="148"/>
      <c r="L185" s="148"/>
      <c r="M185" s="145"/>
      <c r="N185" s="145"/>
      <c r="O185" s="146"/>
      <c r="P185" s="146"/>
      <c r="Q185" s="145"/>
      <c r="R185" s="145"/>
      <c r="S185" s="145"/>
      <c r="T185" s="149"/>
      <c r="U185" s="149"/>
      <c r="V185" s="149" t="s">
        <v>0</v>
      </c>
      <c r="W185" s="150"/>
      <c r="X185" s="146"/>
    </row>
    <row r="186" spans="1:37" ht="25.5">
      <c r="A186" s="94">
        <v>52</v>
      </c>
      <c r="B186" s="95" t="s">
        <v>230</v>
      </c>
      <c r="C186" s="96" t="s">
        <v>434</v>
      </c>
      <c r="D186" s="97" t="s">
        <v>435</v>
      </c>
      <c r="E186" s="98">
        <v>18.399999999999999</v>
      </c>
      <c r="F186" s="99" t="s">
        <v>214</v>
      </c>
      <c r="H186" s="100">
        <f>ROUND(E186*G186,2)</f>
        <v>0</v>
      </c>
      <c r="J186" s="100">
        <f>ROUND(E186*G186,2)</f>
        <v>0</v>
      </c>
      <c r="L186" s="101">
        <f>E186*K186</f>
        <v>0</v>
      </c>
      <c r="N186" s="98">
        <f>E186*M186</f>
        <v>0</v>
      </c>
      <c r="O186" s="99">
        <v>20</v>
      </c>
      <c r="P186" s="99" t="s">
        <v>147</v>
      </c>
      <c r="V186" s="102" t="s">
        <v>104</v>
      </c>
      <c r="X186" s="96" t="s">
        <v>427</v>
      </c>
      <c r="Y186" s="96" t="s">
        <v>434</v>
      </c>
      <c r="Z186" s="99" t="s">
        <v>413</v>
      </c>
      <c r="AB186" s="99">
        <v>7</v>
      </c>
      <c r="AJ186" s="85" t="s">
        <v>150</v>
      </c>
      <c r="AK186" s="85" t="s">
        <v>151</v>
      </c>
    </row>
    <row r="187" spans="1:37">
      <c r="D187" s="144" t="s">
        <v>429</v>
      </c>
      <c r="E187" s="145"/>
      <c r="F187" s="146"/>
      <c r="G187" s="147"/>
      <c r="H187" s="147"/>
      <c r="I187" s="147"/>
      <c r="J187" s="147"/>
      <c r="K187" s="148"/>
      <c r="L187" s="148"/>
      <c r="M187" s="145"/>
      <c r="N187" s="145"/>
      <c r="O187" s="146"/>
      <c r="P187" s="146"/>
      <c r="Q187" s="145"/>
      <c r="R187" s="145"/>
      <c r="S187" s="145"/>
      <c r="T187" s="149"/>
      <c r="U187" s="149"/>
      <c r="V187" s="149" t="s">
        <v>0</v>
      </c>
      <c r="W187" s="150"/>
      <c r="X187" s="146"/>
    </row>
    <row r="188" spans="1:37">
      <c r="A188" s="94">
        <v>53</v>
      </c>
      <c r="B188" s="95" t="s">
        <v>230</v>
      </c>
      <c r="C188" s="96" t="s">
        <v>436</v>
      </c>
      <c r="D188" s="97" t="s">
        <v>437</v>
      </c>
      <c r="E188" s="98">
        <v>171.054</v>
      </c>
      <c r="F188" s="99" t="s">
        <v>205</v>
      </c>
      <c r="H188" s="100">
        <f>ROUND(E188*G188,2)</f>
        <v>0</v>
      </c>
      <c r="J188" s="100">
        <f>ROUND(E188*G188,2)</f>
        <v>0</v>
      </c>
      <c r="K188" s="101">
        <v>2.9749999999999999E-2</v>
      </c>
      <c r="L188" s="101">
        <f>E188*K188</f>
        <v>5.0888564999999994</v>
      </c>
      <c r="N188" s="98">
        <f>E188*M188</f>
        <v>0</v>
      </c>
      <c r="O188" s="99">
        <v>20</v>
      </c>
      <c r="P188" s="99" t="s">
        <v>147</v>
      </c>
      <c r="V188" s="102" t="s">
        <v>104</v>
      </c>
      <c r="W188" s="103">
        <v>68.421999999999997</v>
      </c>
      <c r="X188" s="96" t="s">
        <v>438</v>
      </c>
      <c r="Y188" s="96" t="s">
        <v>436</v>
      </c>
      <c r="Z188" s="99" t="s">
        <v>413</v>
      </c>
      <c r="AB188" s="99">
        <v>6</v>
      </c>
      <c r="AJ188" s="85" t="s">
        <v>150</v>
      </c>
      <c r="AK188" s="85" t="s">
        <v>151</v>
      </c>
    </row>
    <row r="189" spans="1:37" ht="25.5">
      <c r="D189" s="144" t="s">
        <v>439</v>
      </c>
      <c r="E189" s="145"/>
      <c r="F189" s="146"/>
      <c r="G189" s="147"/>
      <c r="H189" s="147"/>
      <c r="I189" s="147"/>
      <c r="J189" s="147"/>
      <c r="K189" s="148"/>
      <c r="L189" s="148"/>
      <c r="M189" s="145"/>
      <c r="N189" s="145"/>
      <c r="O189" s="146"/>
      <c r="P189" s="146"/>
      <c r="Q189" s="145"/>
      <c r="R189" s="145"/>
      <c r="S189" s="145"/>
      <c r="T189" s="149"/>
      <c r="U189" s="149"/>
      <c r="V189" s="149" t="s">
        <v>0</v>
      </c>
      <c r="W189" s="150"/>
      <c r="X189" s="146"/>
    </row>
    <row r="190" spans="1:37" ht="25.5">
      <c r="D190" s="144" t="s">
        <v>440</v>
      </c>
      <c r="E190" s="145"/>
      <c r="F190" s="146"/>
      <c r="G190" s="147"/>
      <c r="H190" s="147"/>
      <c r="I190" s="147"/>
      <c r="J190" s="147"/>
      <c r="K190" s="148"/>
      <c r="L190" s="148"/>
      <c r="M190" s="145"/>
      <c r="N190" s="145"/>
      <c r="O190" s="146"/>
      <c r="P190" s="146"/>
      <c r="Q190" s="145"/>
      <c r="R190" s="145"/>
      <c r="S190" s="145"/>
      <c r="T190" s="149"/>
      <c r="U190" s="149"/>
      <c r="V190" s="149" t="s">
        <v>0</v>
      </c>
      <c r="W190" s="150"/>
      <c r="X190" s="146"/>
    </row>
    <row r="191" spans="1:37" ht="25.5">
      <c r="A191" s="94">
        <v>54</v>
      </c>
      <c r="B191" s="95" t="s">
        <v>230</v>
      </c>
      <c r="C191" s="96" t="s">
        <v>441</v>
      </c>
      <c r="D191" s="97" t="s">
        <v>442</v>
      </c>
      <c r="E191" s="98">
        <v>175.654</v>
      </c>
      <c r="F191" s="99" t="s">
        <v>205</v>
      </c>
      <c r="H191" s="100">
        <f>ROUND(E191*G191,2)</f>
        <v>0</v>
      </c>
      <c r="J191" s="100">
        <f>ROUND(E191*G191,2)</f>
        <v>0</v>
      </c>
      <c r="K191" s="101">
        <v>4.4600000000000004E-3</v>
      </c>
      <c r="L191" s="101">
        <f>E191*K191</f>
        <v>0.78341684</v>
      </c>
      <c r="N191" s="98">
        <f>E191*M191</f>
        <v>0</v>
      </c>
      <c r="O191" s="99">
        <v>20</v>
      </c>
      <c r="P191" s="99" t="s">
        <v>147</v>
      </c>
      <c r="V191" s="102" t="s">
        <v>104</v>
      </c>
      <c r="W191" s="103">
        <v>46.372999999999998</v>
      </c>
      <c r="X191" s="96" t="s">
        <v>443</v>
      </c>
      <c r="Y191" s="96" t="s">
        <v>441</v>
      </c>
      <c r="Z191" s="99" t="s">
        <v>413</v>
      </c>
      <c r="AB191" s="99">
        <v>6</v>
      </c>
      <c r="AJ191" s="85" t="s">
        <v>150</v>
      </c>
      <c r="AK191" s="85" t="s">
        <v>151</v>
      </c>
    </row>
    <row r="192" spans="1:37">
      <c r="D192" s="144" t="s">
        <v>444</v>
      </c>
      <c r="E192" s="145"/>
      <c r="F192" s="146"/>
      <c r="G192" s="147"/>
      <c r="H192" s="147"/>
      <c r="I192" s="147"/>
      <c r="J192" s="147"/>
      <c r="K192" s="148"/>
      <c r="L192" s="148"/>
      <c r="M192" s="145"/>
      <c r="N192" s="145"/>
      <c r="O192" s="146"/>
      <c r="P192" s="146"/>
      <c r="Q192" s="145"/>
      <c r="R192" s="145"/>
      <c r="S192" s="145"/>
      <c r="T192" s="149"/>
      <c r="U192" s="149"/>
      <c r="V192" s="149" t="s">
        <v>0</v>
      </c>
      <c r="W192" s="150"/>
      <c r="X192" s="146"/>
    </row>
    <row r="193" spans="1:37">
      <c r="D193" s="144" t="s">
        <v>445</v>
      </c>
      <c r="E193" s="145"/>
      <c r="F193" s="146"/>
      <c r="G193" s="147"/>
      <c r="H193" s="147"/>
      <c r="I193" s="147"/>
      <c r="J193" s="147"/>
      <c r="K193" s="148"/>
      <c r="L193" s="148"/>
      <c r="M193" s="145"/>
      <c r="N193" s="145"/>
      <c r="O193" s="146"/>
      <c r="P193" s="146"/>
      <c r="Q193" s="145"/>
      <c r="R193" s="145"/>
      <c r="S193" s="145"/>
      <c r="T193" s="149"/>
      <c r="U193" s="149"/>
      <c r="V193" s="149" t="s">
        <v>0</v>
      </c>
      <c r="W193" s="150"/>
      <c r="X193" s="146"/>
    </row>
    <row r="194" spans="1:37">
      <c r="A194" s="94">
        <v>55</v>
      </c>
      <c r="B194" s="95" t="s">
        <v>230</v>
      </c>
      <c r="C194" s="96" t="s">
        <v>446</v>
      </c>
      <c r="D194" s="97" t="s">
        <v>447</v>
      </c>
      <c r="E194" s="98">
        <v>32.136000000000003</v>
      </c>
      <c r="F194" s="99" t="s">
        <v>205</v>
      </c>
      <c r="H194" s="100">
        <f>ROUND(E194*G194,2)</f>
        <v>0</v>
      </c>
      <c r="J194" s="100">
        <f>ROUND(E194*G194,2)</f>
        <v>0</v>
      </c>
      <c r="K194" s="101">
        <v>1.0000000000000001E-5</v>
      </c>
      <c r="L194" s="101">
        <f>E194*K194</f>
        <v>3.2136000000000008E-4</v>
      </c>
      <c r="N194" s="98">
        <f>E194*M194</f>
        <v>0</v>
      </c>
      <c r="O194" s="99">
        <v>20</v>
      </c>
      <c r="P194" s="99" t="s">
        <v>147</v>
      </c>
      <c r="V194" s="102" t="s">
        <v>104</v>
      </c>
      <c r="W194" s="103">
        <v>2.5070000000000001</v>
      </c>
      <c r="X194" s="96" t="s">
        <v>448</v>
      </c>
      <c r="Y194" s="96" t="s">
        <v>446</v>
      </c>
      <c r="Z194" s="99" t="s">
        <v>413</v>
      </c>
      <c r="AB194" s="99">
        <v>1</v>
      </c>
      <c r="AJ194" s="85" t="s">
        <v>150</v>
      </c>
      <c r="AK194" s="85" t="s">
        <v>151</v>
      </c>
    </row>
    <row r="195" spans="1:37">
      <c r="D195" s="144" t="s">
        <v>414</v>
      </c>
      <c r="E195" s="145"/>
      <c r="F195" s="146"/>
      <c r="G195" s="147"/>
      <c r="H195" s="147"/>
      <c r="I195" s="147"/>
      <c r="J195" s="147"/>
      <c r="K195" s="148"/>
      <c r="L195" s="148"/>
      <c r="M195" s="145"/>
      <c r="N195" s="145"/>
      <c r="O195" s="146"/>
      <c r="P195" s="146"/>
      <c r="Q195" s="145"/>
      <c r="R195" s="145"/>
      <c r="S195" s="145"/>
      <c r="T195" s="149"/>
      <c r="U195" s="149"/>
      <c r="V195" s="149" t="s">
        <v>0</v>
      </c>
      <c r="W195" s="150"/>
      <c r="X195" s="146"/>
    </row>
    <row r="196" spans="1:37">
      <c r="D196" s="144" t="s">
        <v>415</v>
      </c>
      <c r="E196" s="145"/>
      <c r="F196" s="146"/>
      <c r="G196" s="147"/>
      <c r="H196" s="147"/>
      <c r="I196" s="147"/>
      <c r="J196" s="147"/>
      <c r="K196" s="148"/>
      <c r="L196" s="148"/>
      <c r="M196" s="145"/>
      <c r="N196" s="145"/>
      <c r="O196" s="146"/>
      <c r="P196" s="146"/>
      <c r="Q196" s="145"/>
      <c r="R196" s="145"/>
      <c r="S196" s="145"/>
      <c r="T196" s="149"/>
      <c r="U196" s="149"/>
      <c r="V196" s="149" t="s">
        <v>0</v>
      </c>
      <c r="W196" s="150"/>
      <c r="X196" s="146"/>
    </row>
    <row r="197" spans="1:37">
      <c r="A197" s="94">
        <v>56</v>
      </c>
      <c r="B197" s="95" t="s">
        <v>230</v>
      </c>
      <c r="C197" s="96" t="s">
        <v>449</v>
      </c>
      <c r="D197" s="97" t="s">
        <v>450</v>
      </c>
      <c r="E197" s="98">
        <v>109.468</v>
      </c>
      <c r="F197" s="99" t="s">
        <v>205</v>
      </c>
      <c r="H197" s="100">
        <f>ROUND(E197*G197,2)</f>
        <v>0</v>
      </c>
      <c r="J197" s="100">
        <f>ROUND(E197*G197,2)</f>
        <v>0</v>
      </c>
      <c r="K197" s="101">
        <v>3.31E-3</v>
      </c>
      <c r="L197" s="101">
        <f>E197*K197</f>
        <v>0.36233908000000004</v>
      </c>
      <c r="N197" s="98">
        <f>E197*M197</f>
        <v>0</v>
      </c>
      <c r="O197" s="99">
        <v>20</v>
      </c>
      <c r="P197" s="99" t="s">
        <v>451</v>
      </c>
      <c r="V197" s="102" t="s">
        <v>104</v>
      </c>
      <c r="W197" s="103">
        <v>45.976999999999997</v>
      </c>
      <c r="X197" s="96" t="s">
        <v>452</v>
      </c>
      <c r="Y197" s="96" t="s">
        <v>449</v>
      </c>
      <c r="Z197" s="99" t="s">
        <v>246</v>
      </c>
      <c r="AB197" s="99">
        <v>1</v>
      </c>
      <c r="AJ197" s="85" t="s">
        <v>150</v>
      </c>
      <c r="AK197" s="85" t="s">
        <v>151</v>
      </c>
    </row>
    <row r="198" spans="1:37">
      <c r="D198" s="144" t="s">
        <v>453</v>
      </c>
      <c r="E198" s="145"/>
      <c r="F198" s="146"/>
      <c r="G198" s="147"/>
      <c r="H198" s="147"/>
      <c r="I198" s="147"/>
      <c r="J198" s="147"/>
      <c r="K198" s="148"/>
      <c r="L198" s="148"/>
      <c r="M198" s="145"/>
      <c r="N198" s="145"/>
      <c r="O198" s="146"/>
      <c r="P198" s="146"/>
      <c r="Q198" s="145"/>
      <c r="R198" s="145"/>
      <c r="S198" s="145"/>
      <c r="T198" s="149"/>
      <c r="U198" s="149"/>
      <c r="V198" s="149" t="s">
        <v>0</v>
      </c>
      <c r="W198" s="150"/>
      <c r="X198" s="146"/>
    </row>
    <row r="199" spans="1:37">
      <c r="D199" s="144" t="s">
        <v>454</v>
      </c>
      <c r="E199" s="145"/>
      <c r="F199" s="146"/>
      <c r="G199" s="147"/>
      <c r="H199" s="147"/>
      <c r="I199" s="147"/>
      <c r="J199" s="147"/>
      <c r="K199" s="148"/>
      <c r="L199" s="148"/>
      <c r="M199" s="145"/>
      <c r="N199" s="145"/>
      <c r="O199" s="146"/>
      <c r="P199" s="146"/>
      <c r="Q199" s="145"/>
      <c r="R199" s="145"/>
      <c r="S199" s="145"/>
      <c r="T199" s="149"/>
      <c r="U199" s="149"/>
      <c r="V199" s="149" t="s">
        <v>0</v>
      </c>
      <c r="W199" s="150"/>
      <c r="X199" s="146"/>
    </row>
    <row r="200" spans="1:37">
      <c r="D200" s="144" t="s">
        <v>455</v>
      </c>
      <c r="E200" s="145"/>
      <c r="F200" s="146"/>
      <c r="G200" s="147"/>
      <c r="H200" s="147"/>
      <c r="I200" s="147"/>
      <c r="J200" s="147"/>
      <c r="K200" s="148"/>
      <c r="L200" s="148"/>
      <c r="M200" s="145"/>
      <c r="N200" s="145"/>
      <c r="O200" s="146"/>
      <c r="P200" s="146"/>
      <c r="Q200" s="145"/>
      <c r="R200" s="145"/>
      <c r="S200" s="145"/>
      <c r="T200" s="149"/>
      <c r="U200" s="149"/>
      <c r="V200" s="149" t="s">
        <v>0</v>
      </c>
      <c r="W200" s="150"/>
      <c r="X200" s="146"/>
    </row>
    <row r="201" spans="1:37">
      <c r="D201" s="144" t="s">
        <v>456</v>
      </c>
      <c r="E201" s="145"/>
      <c r="F201" s="146"/>
      <c r="G201" s="147"/>
      <c r="H201" s="147"/>
      <c r="I201" s="147"/>
      <c r="J201" s="147"/>
      <c r="K201" s="148"/>
      <c r="L201" s="148"/>
      <c r="M201" s="145"/>
      <c r="N201" s="145"/>
      <c r="O201" s="146"/>
      <c r="P201" s="146"/>
      <c r="Q201" s="145"/>
      <c r="R201" s="145"/>
      <c r="S201" s="145"/>
      <c r="T201" s="149"/>
      <c r="U201" s="149"/>
      <c r="V201" s="149" t="s">
        <v>0</v>
      </c>
      <c r="W201" s="150"/>
      <c r="X201" s="146"/>
    </row>
    <row r="202" spans="1:37">
      <c r="D202" s="144" t="s">
        <v>457</v>
      </c>
      <c r="E202" s="145"/>
      <c r="F202" s="146"/>
      <c r="G202" s="147"/>
      <c r="H202" s="147"/>
      <c r="I202" s="147"/>
      <c r="J202" s="147"/>
      <c r="K202" s="148"/>
      <c r="L202" s="148"/>
      <c r="M202" s="145"/>
      <c r="N202" s="145"/>
      <c r="O202" s="146"/>
      <c r="P202" s="146"/>
      <c r="Q202" s="145"/>
      <c r="R202" s="145"/>
      <c r="S202" s="145"/>
      <c r="T202" s="149"/>
      <c r="U202" s="149"/>
      <c r="V202" s="149" t="s">
        <v>0</v>
      </c>
      <c r="W202" s="150"/>
      <c r="X202" s="146"/>
    </row>
    <row r="203" spans="1:37">
      <c r="D203" s="144" t="s">
        <v>428</v>
      </c>
      <c r="E203" s="145"/>
      <c r="F203" s="146"/>
      <c r="G203" s="147"/>
      <c r="H203" s="147"/>
      <c r="I203" s="147"/>
      <c r="J203" s="147"/>
      <c r="K203" s="148"/>
      <c r="L203" s="148"/>
      <c r="M203" s="145"/>
      <c r="N203" s="145"/>
      <c r="O203" s="146"/>
      <c r="P203" s="146"/>
      <c r="Q203" s="145"/>
      <c r="R203" s="145"/>
      <c r="S203" s="145"/>
      <c r="T203" s="149"/>
      <c r="U203" s="149"/>
      <c r="V203" s="149" t="s">
        <v>0</v>
      </c>
      <c r="W203" s="150"/>
      <c r="X203" s="146"/>
    </row>
    <row r="204" spans="1:37">
      <c r="D204" s="144" t="s">
        <v>458</v>
      </c>
      <c r="E204" s="145"/>
      <c r="F204" s="146"/>
      <c r="G204" s="147"/>
      <c r="H204" s="147"/>
      <c r="I204" s="147"/>
      <c r="J204" s="147"/>
      <c r="K204" s="148"/>
      <c r="L204" s="148"/>
      <c r="M204" s="145"/>
      <c r="N204" s="145"/>
      <c r="O204" s="146"/>
      <c r="P204" s="146"/>
      <c r="Q204" s="145"/>
      <c r="R204" s="145"/>
      <c r="S204" s="145"/>
      <c r="T204" s="149"/>
      <c r="U204" s="149"/>
      <c r="V204" s="149" t="s">
        <v>0</v>
      </c>
      <c r="W204" s="150"/>
      <c r="X204" s="146"/>
    </row>
    <row r="205" spans="1:37">
      <c r="D205" s="144" t="s">
        <v>459</v>
      </c>
      <c r="E205" s="145"/>
      <c r="F205" s="146"/>
      <c r="G205" s="147"/>
      <c r="H205" s="147"/>
      <c r="I205" s="147"/>
      <c r="J205" s="147"/>
      <c r="K205" s="148"/>
      <c r="L205" s="148"/>
      <c r="M205" s="145"/>
      <c r="N205" s="145"/>
      <c r="O205" s="146"/>
      <c r="P205" s="146"/>
      <c r="Q205" s="145"/>
      <c r="R205" s="145"/>
      <c r="S205" s="145"/>
      <c r="T205" s="149"/>
      <c r="U205" s="149"/>
      <c r="V205" s="149" t="s">
        <v>0</v>
      </c>
      <c r="W205" s="150"/>
      <c r="X205" s="146"/>
    </row>
    <row r="206" spans="1:37">
      <c r="A206" s="94">
        <v>57</v>
      </c>
      <c r="B206" s="95" t="s">
        <v>230</v>
      </c>
      <c r="C206" s="96" t="s">
        <v>460</v>
      </c>
      <c r="D206" s="97" t="s">
        <v>461</v>
      </c>
      <c r="E206" s="98">
        <v>16.64</v>
      </c>
      <c r="F206" s="99" t="s">
        <v>205</v>
      </c>
      <c r="H206" s="100">
        <f>ROUND(E206*G206,2)</f>
        <v>0</v>
      </c>
      <c r="J206" s="100">
        <f>ROUND(E206*G206,2)</f>
        <v>0</v>
      </c>
      <c r="K206" s="101">
        <v>6.1999999999999998E-3</v>
      </c>
      <c r="L206" s="101">
        <f>E206*K206</f>
        <v>0.103168</v>
      </c>
      <c r="N206" s="98">
        <f>E206*M206</f>
        <v>0</v>
      </c>
      <c r="O206" s="99">
        <v>20</v>
      </c>
      <c r="P206" s="99" t="s">
        <v>147</v>
      </c>
      <c r="V206" s="102" t="s">
        <v>104</v>
      </c>
      <c r="W206" s="103">
        <v>8.7690000000000001</v>
      </c>
      <c r="X206" s="96" t="s">
        <v>462</v>
      </c>
      <c r="Y206" s="96" t="s">
        <v>460</v>
      </c>
      <c r="Z206" s="99" t="s">
        <v>413</v>
      </c>
      <c r="AB206" s="99">
        <v>1</v>
      </c>
      <c r="AJ206" s="85" t="s">
        <v>150</v>
      </c>
      <c r="AK206" s="85" t="s">
        <v>151</v>
      </c>
    </row>
    <row r="207" spans="1:37">
      <c r="D207" s="144" t="s">
        <v>463</v>
      </c>
      <c r="E207" s="145"/>
      <c r="F207" s="146"/>
      <c r="G207" s="147"/>
      <c r="H207" s="147"/>
      <c r="I207" s="147"/>
      <c r="J207" s="147"/>
      <c r="K207" s="148"/>
      <c r="L207" s="148"/>
      <c r="M207" s="145"/>
      <c r="N207" s="145"/>
      <c r="O207" s="146"/>
      <c r="P207" s="146"/>
      <c r="Q207" s="145"/>
      <c r="R207" s="145"/>
      <c r="S207" s="145"/>
      <c r="T207" s="149"/>
      <c r="U207" s="149"/>
      <c r="V207" s="149" t="s">
        <v>0</v>
      </c>
      <c r="W207" s="150"/>
      <c r="X207" s="146"/>
    </row>
    <row r="208" spans="1:37">
      <c r="D208" s="144" t="s">
        <v>464</v>
      </c>
      <c r="E208" s="145"/>
      <c r="F208" s="146"/>
      <c r="G208" s="147"/>
      <c r="H208" s="147"/>
      <c r="I208" s="147"/>
      <c r="J208" s="147"/>
      <c r="K208" s="148"/>
      <c r="L208" s="148"/>
      <c r="M208" s="145"/>
      <c r="N208" s="145"/>
      <c r="O208" s="146"/>
      <c r="P208" s="146"/>
      <c r="Q208" s="145"/>
      <c r="R208" s="145"/>
      <c r="S208" s="145"/>
      <c r="T208" s="149"/>
      <c r="U208" s="149"/>
      <c r="V208" s="149" t="s">
        <v>0</v>
      </c>
      <c r="W208" s="150"/>
      <c r="X208" s="146"/>
    </row>
    <row r="209" spans="1:37">
      <c r="D209" s="144" t="s">
        <v>465</v>
      </c>
      <c r="E209" s="145"/>
      <c r="F209" s="146"/>
      <c r="G209" s="147"/>
      <c r="H209" s="147"/>
      <c r="I209" s="147"/>
      <c r="J209" s="147"/>
      <c r="K209" s="148"/>
      <c r="L209" s="148"/>
      <c r="M209" s="145"/>
      <c r="N209" s="145"/>
      <c r="O209" s="146"/>
      <c r="P209" s="146"/>
      <c r="Q209" s="145"/>
      <c r="R209" s="145"/>
      <c r="S209" s="145"/>
      <c r="T209" s="149"/>
      <c r="U209" s="149"/>
      <c r="V209" s="149" t="s">
        <v>0</v>
      </c>
      <c r="W209" s="150"/>
      <c r="X209" s="146"/>
    </row>
    <row r="210" spans="1:37" ht="25.5">
      <c r="A210" s="94">
        <v>58</v>
      </c>
      <c r="B210" s="95" t="s">
        <v>230</v>
      </c>
      <c r="C210" s="96" t="s">
        <v>466</v>
      </c>
      <c r="D210" s="97" t="s">
        <v>467</v>
      </c>
      <c r="E210" s="98">
        <v>162.322</v>
      </c>
      <c r="F210" s="99" t="s">
        <v>205</v>
      </c>
      <c r="H210" s="100">
        <f>ROUND(E210*G210,2)</f>
        <v>0</v>
      </c>
      <c r="J210" s="100">
        <f>ROUND(E210*G210,2)</f>
        <v>0</v>
      </c>
      <c r="K210" s="101">
        <v>3.0000000000000001E-5</v>
      </c>
      <c r="L210" s="101">
        <f>E210*K210</f>
        <v>4.8696600000000005E-3</v>
      </c>
      <c r="N210" s="98">
        <f>E210*M210</f>
        <v>0</v>
      </c>
      <c r="O210" s="99">
        <v>20</v>
      </c>
      <c r="P210" s="99" t="s">
        <v>451</v>
      </c>
      <c r="V210" s="102" t="s">
        <v>104</v>
      </c>
      <c r="W210" s="103">
        <v>7.4669999999999996</v>
      </c>
      <c r="X210" s="96" t="s">
        <v>468</v>
      </c>
      <c r="Y210" s="96" t="s">
        <v>466</v>
      </c>
      <c r="Z210" s="99" t="s">
        <v>413</v>
      </c>
      <c r="AB210" s="99">
        <v>1</v>
      </c>
      <c r="AJ210" s="85" t="s">
        <v>150</v>
      </c>
      <c r="AK210" s="85" t="s">
        <v>151</v>
      </c>
    </row>
    <row r="211" spans="1:37">
      <c r="D211" s="144" t="s">
        <v>469</v>
      </c>
      <c r="E211" s="145"/>
      <c r="F211" s="146"/>
      <c r="G211" s="147"/>
      <c r="H211" s="147"/>
      <c r="I211" s="147"/>
      <c r="J211" s="147"/>
      <c r="K211" s="148"/>
      <c r="L211" s="148"/>
      <c r="M211" s="145"/>
      <c r="N211" s="145"/>
      <c r="O211" s="146"/>
      <c r="P211" s="146"/>
      <c r="Q211" s="145"/>
      <c r="R211" s="145"/>
      <c r="S211" s="145"/>
      <c r="T211" s="149"/>
      <c r="U211" s="149"/>
      <c r="V211" s="149" t="s">
        <v>0</v>
      </c>
      <c r="W211" s="150"/>
      <c r="X211" s="146"/>
    </row>
    <row r="212" spans="1:37">
      <c r="D212" s="144" t="s">
        <v>470</v>
      </c>
      <c r="E212" s="145"/>
      <c r="F212" s="146"/>
      <c r="G212" s="147"/>
      <c r="H212" s="147"/>
      <c r="I212" s="147"/>
      <c r="J212" s="147"/>
      <c r="K212" s="148"/>
      <c r="L212" s="148"/>
      <c r="M212" s="145"/>
      <c r="N212" s="145"/>
      <c r="O212" s="146"/>
      <c r="P212" s="146"/>
      <c r="Q212" s="145"/>
      <c r="R212" s="145"/>
      <c r="S212" s="145"/>
      <c r="T212" s="149"/>
      <c r="U212" s="149"/>
      <c r="V212" s="149" t="s">
        <v>0</v>
      </c>
      <c r="W212" s="150"/>
      <c r="X212" s="146"/>
    </row>
    <row r="213" spans="1:37">
      <c r="D213" s="144" t="s">
        <v>471</v>
      </c>
      <c r="E213" s="145"/>
      <c r="F213" s="146"/>
      <c r="G213" s="147"/>
      <c r="H213" s="147"/>
      <c r="I213" s="147"/>
      <c r="J213" s="147"/>
      <c r="K213" s="148"/>
      <c r="L213" s="148"/>
      <c r="M213" s="145"/>
      <c r="N213" s="145"/>
      <c r="O213" s="146"/>
      <c r="P213" s="146"/>
      <c r="Q213" s="145"/>
      <c r="R213" s="145"/>
      <c r="S213" s="145"/>
      <c r="T213" s="149"/>
      <c r="U213" s="149"/>
      <c r="V213" s="149" t="s">
        <v>0</v>
      </c>
      <c r="W213" s="150"/>
      <c r="X213" s="146"/>
    </row>
    <row r="214" spans="1:37" ht="25.5">
      <c r="A214" s="94">
        <v>59</v>
      </c>
      <c r="B214" s="95" t="s">
        <v>230</v>
      </c>
      <c r="C214" s="96" t="s">
        <v>472</v>
      </c>
      <c r="D214" s="97" t="s">
        <v>473</v>
      </c>
      <c r="E214" s="98">
        <v>126.108</v>
      </c>
      <c r="F214" s="99" t="s">
        <v>205</v>
      </c>
      <c r="H214" s="100">
        <f>ROUND(E214*G214,2)</f>
        <v>0</v>
      </c>
      <c r="J214" s="100">
        <f>ROUND(E214*G214,2)</f>
        <v>0</v>
      </c>
      <c r="K214" s="101">
        <v>4.4600000000000004E-3</v>
      </c>
      <c r="L214" s="101">
        <f>E214*K214</f>
        <v>0.56244168000000005</v>
      </c>
      <c r="N214" s="98">
        <f>E214*M214</f>
        <v>0</v>
      </c>
      <c r="O214" s="99">
        <v>20</v>
      </c>
      <c r="P214" s="99">
        <v>19</v>
      </c>
      <c r="V214" s="102" t="s">
        <v>104</v>
      </c>
      <c r="W214" s="103">
        <v>35.31</v>
      </c>
      <c r="X214" s="96" t="s">
        <v>474</v>
      </c>
      <c r="Y214" s="96" t="s">
        <v>472</v>
      </c>
      <c r="Z214" s="99" t="s">
        <v>413</v>
      </c>
      <c r="AB214" s="99">
        <v>1</v>
      </c>
      <c r="AJ214" s="85" t="s">
        <v>150</v>
      </c>
      <c r="AK214" s="85" t="s">
        <v>151</v>
      </c>
    </row>
    <row r="215" spans="1:37">
      <c r="D215" s="144" t="s">
        <v>475</v>
      </c>
      <c r="E215" s="145"/>
      <c r="F215" s="146"/>
      <c r="G215" s="147"/>
      <c r="H215" s="147"/>
      <c r="I215" s="147"/>
      <c r="J215" s="147"/>
      <c r="K215" s="148"/>
      <c r="L215" s="148"/>
      <c r="M215" s="145"/>
      <c r="N215" s="145"/>
      <c r="O215" s="146"/>
      <c r="P215" s="146"/>
      <c r="Q215" s="145"/>
      <c r="R215" s="145"/>
      <c r="S215" s="145"/>
      <c r="T215" s="149"/>
      <c r="U215" s="149"/>
      <c r="V215" s="149" t="s">
        <v>0</v>
      </c>
      <c r="W215" s="150"/>
      <c r="X215" s="146"/>
    </row>
    <row r="216" spans="1:37">
      <c r="D216" s="144" t="s">
        <v>464</v>
      </c>
      <c r="E216" s="145"/>
      <c r="F216" s="146"/>
      <c r="G216" s="147"/>
      <c r="H216" s="147"/>
      <c r="I216" s="147"/>
      <c r="J216" s="147"/>
      <c r="K216" s="148"/>
      <c r="L216" s="148"/>
      <c r="M216" s="145"/>
      <c r="N216" s="145"/>
      <c r="O216" s="146"/>
      <c r="P216" s="146"/>
      <c r="Q216" s="145"/>
      <c r="R216" s="145"/>
      <c r="S216" s="145"/>
      <c r="T216" s="149"/>
      <c r="U216" s="149"/>
      <c r="V216" s="149" t="s">
        <v>0</v>
      </c>
      <c r="W216" s="150"/>
      <c r="X216" s="146"/>
    </row>
    <row r="217" spans="1:37">
      <c r="D217" s="144" t="s">
        <v>465</v>
      </c>
      <c r="E217" s="145"/>
      <c r="F217" s="146"/>
      <c r="G217" s="147"/>
      <c r="H217" s="147"/>
      <c r="I217" s="147"/>
      <c r="J217" s="147"/>
      <c r="K217" s="148"/>
      <c r="L217" s="148"/>
      <c r="M217" s="145"/>
      <c r="N217" s="145"/>
      <c r="O217" s="146"/>
      <c r="P217" s="146"/>
      <c r="Q217" s="145"/>
      <c r="R217" s="145"/>
      <c r="S217" s="145"/>
      <c r="T217" s="149"/>
      <c r="U217" s="149"/>
      <c r="V217" s="149" t="s">
        <v>0</v>
      </c>
      <c r="W217" s="150"/>
      <c r="X217" s="146"/>
    </row>
    <row r="218" spans="1:37">
      <c r="D218" s="144" t="s">
        <v>453</v>
      </c>
      <c r="E218" s="145"/>
      <c r="F218" s="146"/>
      <c r="G218" s="147"/>
      <c r="H218" s="147"/>
      <c r="I218" s="147"/>
      <c r="J218" s="147"/>
      <c r="K218" s="148"/>
      <c r="L218" s="148"/>
      <c r="M218" s="145"/>
      <c r="N218" s="145"/>
      <c r="O218" s="146"/>
      <c r="P218" s="146"/>
      <c r="Q218" s="145"/>
      <c r="R218" s="145"/>
      <c r="S218" s="145"/>
      <c r="T218" s="149"/>
      <c r="U218" s="149"/>
      <c r="V218" s="149" t="s">
        <v>0</v>
      </c>
      <c r="W218" s="150"/>
      <c r="X218" s="146"/>
    </row>
    <row r="219" spans="1:37">
      <c r="D219" s="144" t="s">
        <v>454</v>
      </c>
      <c r="E219" s="145"/>
      <c r="F219" s="146"/>
      <c r="G219" s="147"/>
      <c r="H219" s="147"/>
      <c r="I219" s="147"/>
      <c r="J219" s="147"/>
      <c r="K219" s="148"/>
      <c r="L219" s="148"/>
      <c r="M219" s="145"/>
      <c r="N219" s="145"/>
      <c r="O219" s="146"/>
      <c r="P219" s="146"/>
      <c r="Q219" s="145"/>
      <c r="R219" s="145"/>
      <c r="S219" s="145"/>
      <c r="T219" s="149"/>
      <c r="U219" s="149"/>
      <c r="V219" s="149" t="s">
        <v>0</v>
      </c>
      <c r="W219" s="150"/>
      <c r="X219" s="146"/>
    </row>
    <row r="220" spans="1:37">
      <c r="D220" s="144" t="s">
        <v>455</v>
      </c>
      <c r="E220" s="145"/>
      <c r="F220" s="146"/>
      <c r="G220" s="147"/>
      <c r="H220" s="147"/>
      <c r="I220" s="147"/>
      <c r="J220" s="147"/>
      <c r="K220" s="148"/>
      <c r="L220" s="148"/>
      <c r="M220" s="145"/>
      <c r="N220" s="145"/>
      <c r="O220" s="146"/>
      <c r="P220" s="146"/>
      <c r="Q220" s="145"/>
      <c r="R220" s="145"/>
      <c r="S220" s="145"/>
      <c r="T220" s="149"/>
      <c r="U220" s="149"/>
      <c r="V220" s="149" t="s">
        <v>0</v>
      </c>
      <c r="W220" s="150"/>
      <c r="X220" s="146"/>
    </row>
    <row r="221" spans="1:37">
      <c r="D221" s="144" t="s">
        <v>456</v>
      </c>
      <c r="E221" s="145"/>
      <c r="F221" s="146"/>
      <c r="G221" s="147"/>
      <c r="H221" s="147"/>
      <c r="I221" s="147"/>
      <c r="J221" s="147"/>
      <c r="K221" s="148"/>
      <c r="L221" s="148"/>
      <c r="M221" s="145"/>
      <c r="N221" s="145"/>
      <c r="O221" s="146"/>
      <c r="P221" s="146"/>
      <c r="Q221" s="145"/>
      <c r="R221" s="145"/>
      <c r="S221" s="145"/>
      <c r="T221" s="149"/>
      <c r="U221" s="149"/>
      <c r="V221" s="149" t="s">
        <v>0</v>
      </c>
      <c r="W221" s="150"/>
      <c r="X221" s="146"/>
    </row>
    <row r="222" spans="1:37">
      <c r="D222" s="144" t="s">
        <v>457</v>
      </c>
      <c r="E222" s="145"/>
      <c r="F222" s="146"/>
      <c r="G222" s="147"/>
      <c r="H222" s="147"/>
      <c r="I222" s="147"/>
      <c r="J222" s="147"/>
      <c r="K222" s="148"/>
      <c r="L222" s="148"/>
      <c r="M222" s="145"/>
      <c r="N222" s="145"/>
      <c r="O222" s="146"/>
      <c r="P222" s="146"/>
      <c r="Q222" s="145"/>
      <c r="R222" s="145"/>
      <c r="S222" s="145"/>
      <c r="T222" s="149"/>
      <c r="U222" s="149"/>
      <c r="V222" s="149" t="s">
        <v>0</v>
      </c>
      <c r="W222" s="150"/>
      <c r="X222" s="146"/>
    </row>
    <row r="223" spans="1:37">
      <c r="D223" s="144" t="s">
        <v>428</v>
      </c>
      <c r="E223" s="145"/>
      <c r="F223" s="146"/>
      <c r="G223" s="147"/>
      <c r="H223" s="147"/>
      <c r="I223" s="147"/>
      <c r="J223" s="147"/>
      <c r="K223" s="148"/>
      <c r="L223" s="148"/>
      <c r="M223" s="145"/>
      <c r="N223" s="145"/>
      <c r="O223" s="146"/>
      <c r="P223" s="146"/>
      <c r="Q223" s="145"/>
      <c r="R223" s="145"/>
      <c r="S223" s="145"/>
      <c r="T223" s="149"/>
      <c r="U223" s="149"/>
      <c r="V223" s="149" t="s">
        <v>0</v>
      </c>
      <c r="W223" s="150"/>
      <c r="X223" s="146"/>
    </row>
    <row r="224" spans="1:37">
      <c r="D224" s="144" t="s">
        <v>458</v>
      </c>
      <c r="E224" s="145"/>
      <c r="F224" s="146"/>
      <c r="G224" s="147"/>
      <c r="H224" s="147"/>
      <c r="I224" s="147"/>
      <c r="J224" s="147"/>
      <c r="K224" s="148"/>
      <c r="L224" s="148"/>
      <c r="M224" s="145"/>
      <c r="N224" s="145"/>
      <c r="O224" s="146"/>
      <c r="P224" s="146"/>
      <c r="Q224" s="145"/>
      <c r="R224" s="145"/>
      <c r="S224" s="145"/>
      <c r="T224" s="149"/>
      <c r="U224" s="149"/>
      <c r="V224" s="149" t="s">
        <v>0</v>
      </c>
      <c r="W224" s="150"/>
      <c r="X224" s="146"/>
    </row>
    <row r="225" spans="1:37">
      <c r="D225" s="144" t="s">
        <v>459</v>
      </c>
      <c r="E225" s="145"/>
      <c r="F225" s="146"/>
      <c r="G225" s="147"/>
      <c r="H225" s="147"/>
      <c r="I225" s="147"/>
      <c r="J225" s="147"/>
      <c r="K225" s="148"/>
      <c r="L225" s="148"/>
      <c r="M225" s="145"/>
      <c r="N225" s="145"/>
      <c r="O225" s="146"/>
      <c r="P225" s="146"/>
      <c r="Q225" s="145"/>
      <c r="R225" s="145"/>
      <c r="S225" s="145"/>
      <c r="T225" s="149"/>
      <c r="U225" s="149"/>
      <c r="V225" s="149" t="s">
        <v>0</v>
      </c>
      <c r="W225" s="150"/>
      <c r="X225" s="146"/>
    </row>
    <row r="226" spans="1:37" ht="25.5">
      <c r="A226" s="94">
        <v>60</v>
      </c>
      <c r="B226" s="95" t="s">
        <v>230</v>
      </c>
      <c r="C226" s="96" t="s">
        <v>476</v>
      </c>
      <c r="D226" s="97" t="s">
        <v>477</v>
      </c>
      <c r="E226" s="98">
        <v>23.097999999999999</v>
      </c>
      <c r="F226" s="99" t="s">
        <v>205</v>
      </c>
      <c r="H226" s="100">
        <f>ROUND(E226*G226,2)</f>
        <v>0</v>
      </c>
      <c r="J226" s="100">
        <f>ROUND(E226*G226,2)</f>
        <v>0</v>
      </c>
      <c r="K226" s="101">
        <v>3.1060000000000001E-2</v>
      </c>
      <c r="L226" s="101">
        <f>E226*K226</f>
        <v>0.71742388000000001</v>
      </c>
      <c r="N226" s="98">
        <f>E226*M226</f>
        <v>0</v>
      </c>
      <c r="O226" s="99">
        <v>20</v>
      </c>
      <c r="P226" s="99">
        <v>19</v>
      </c>
      <c r="V226" s="102" t="s">
        <v>104</v>
      </c>
      <c r="W226" s="103">
        <v>21.481000000000002</v>
      </c>
      <c r="X226" s="96" t="s">
        <v>478</v>
      </c>
      <c r="Y226" s="96" t="s">
        <v>476</v>
      </c>
      <c r="Z226" s="99" t="s">
        <v>246</v>
      </c>
      <c r="AB226" s="99">
        <v>7</v>
      </c>
      <c r="AJ226" s="85" t="s">
        <v>150</v>
      </c>
      <c r="AK226" s="85" t="s">
        <v>151</v>
      </c>
    </row>
    <row r="227" spans="1:37">
      <c r="D227" s="144" t="s">
        <v>479</v>
      </c>
      <c r="E227" s="145"/>
      <c r="F227" s="146"/>
      <c r="G227" s="147"/>
      <c r="H227" s="147"/>
      <c r="I227" s="147"/>
      <c r="J227" s="147"/>
      <c r="K227" s="148"/>
      <c r="L227" s="148"/>
      <c r="M227" s="145"/>
      <c r="N227" s="145"/>
      <c r="O227" s="146"/>
      <c r="P227" s="146"/>
      <c r="Q227" s="145"/>
      <c r="R227" s="145"/>
      <c r="S227" s="145"/>
      <c r="T227" s="149"/>
      <c r="U227" s="149"/>
      <c r="V227" s="149" t="s">
        <v>0</v>
      </c>
      <c r="W227" s="150"/>
      <c r="X227" s="146"/>
    </row>
    <row r="228" spans="1:37">
      <c r="D228" s="144" t="s">
        <v>480</v>
      </c>
      <c r="E228" s="145"/>
      <c r="F228" s="146"/>
      <c r="G228" s="147"/>
      <c r="H228" s="147"/>
      <c r="I228" s="147"/>
      <c r="J228" s="147"/>
      <c r="K228" s="148"/>
      <c r="L228" s="148"/>
      <c r="M228" s="145"/>
      <c r="N228" s="145"/>
      <c r="O228" s="146"/>
      <c r="P228" s="146"/>
      <c r="Q228" s="145"/>
      <c r="R228" s="145"/>
      <c r="S228" s="145"/>
      <c r="T228" s="149"/>
      <c r="U228" s="149"/>
      <c r="V228" s="149" t="s">
        <v>0</v>
      </c>
      <c r="W228" s="150"/>
      <c r="X228" s="146"/>
    </row>
    <row r="229" spans="1:37">
      <c r="D229" s="144" t="s">
        <v>481</v>
      </c>
      <c r="E229" s="145"/>
      <c r="F229" s="146"/>
      <c r="G229" s="147"/>
      <c r="H229" s="147"/>
      <c r="I229" s="147"/>
      <c r="J229" s="147"/>
      <c r="K229" s="148"/>
      <c r="L229" s="148"/>
      <c r="M229" s="145"/>
      <c r="N229" s="145"/>
      <c r="O229" s="146"/>
      <c r="P229" s="146"/>
      <c r="Q229" s="145"/>
      <c r="R229" s="145"/>
      <c r="S229" s="145"/>
      <c r="T229" s="149"/>
      <c r="U229" s="149"/>
      <c r="V229" s="149" t="s">
        <v>0</v>
      </c>
      <c r="W229" s="150"/>
      <c r="X229" s="146"/>
    </row>
    <row r="230" spans="1:37" ht="25.5">
      <c r="A230" s="94">
        <v>61</v>
      </c>
      <c r="B230" s="95" t="s">
        <v>230</v>
      </c>
      <c r="C230" s="96" t="s">
        <v>482</v>
      </c>
      <c r="D230" s="97" t="s">
        <v>483</v>
      </c>
      <c r="E230" s="98">
        <v>13.116</v>
      </c>
      <c r="F230" s="99" t="s">
        <v>205</v>
      </c>
      <c r="H230" s="100">
        <f>ROUND(E230*G230,2)</f>
        <v>0</v>
      </c>
      <c r="J230" s="100">
        <f>ROUND(E230*G230,2)</f>
        <v>0</v>
      </c>
      <c r="K230" s="101">
        <v>2.4639999999999999E-2</v>
      </c>
      <c r="L230" s="101">
        <f>E230*K230</f>
        <v>0.32317823999999995</v>
      </c>
      <c r="N230" s="98">
        <f>E230*M230</f>
        <v>0</v>
      </c>
      <c r="O230" s="99">
        <v>20</v>
      </c>
      <c r="P230" s="99">
        <v>19</v>
      </c>
      <c r="V230" s="102" t="s">
        <v>104</v>
      </c>
      <c r="W230" s="103">
        <v>17.667000000000002</v>
      </c>
      <c r="X230" s="96" t="s">
        <v>484</v>
      </c>
      <c r="Y230" s="96" t="s">
        <v>482</v>
      </c>
      <c r="Z230" s="99" t="s">
        <v>246</v>
      </c>
      <c r="AB230" s="99">
        <v>1</v>
      </c>
      <c r="AJ230" s="85" t="s">
        <v>150</v>
      </c>
      <c r="AK230" s="85" t="s">
        <v>151</v>
      </c>
    </row>
    <row r="231" spans="1:37">
      <c r="D231" s="144" t="s">
        <v>485</v>
      </c>
      <c r="E231" s="145"/>
      <c r="F231" s="146"/>
      <c r="G231" s="147"/>
      <c r="H231" s="147"/>
      <c r="I231" s="147"/>
      <c r="J231" s="147"/>
      <c r="K231" s="148"/>
      <c r="L231" s="148"/>
      <c r="M231" s="145"/>
      <c r="N231" s="145"/>
      <c r="O231" s="146"/>
      <c r="P231" s="146"/>
      <c r="Q231" s="145"/>
      <c r="R231" s="145"/>
      <c r="S231" s="145"/>
      <c r="T231" s="149"/>
      <c r="U231" s="149"/>
      <c r="V231" s="149" t="s">
        <v>0</v>
      </c>
      <c r="W231" s="150"/>
      <c r="X231" s="146"/>
    </row>
    <row r="232" spans="1:37">
      <c r="D232" s="144" t="s">
        <v>458</v>
      </c>
      <c r="E232" s="145"/>
      <c r="F232" s="146"/>
      <c r="G232" s="147"/>
      <c r="H232" s="147"/>
      <c r="I232" s="147"/>
      <c r="J232" s="147"/>
      <c r="K232" s="148"/>
      <c r="L232" s="148"/>
      <c r="M232" s="145"/>
      <c r="N232" s="145"/>
      <c r="O232" s="146"/>
      <c r="P232" s="146"/>
      <c r="Q232" s="145"/>
      <c r="R232" s="145"/>
      <c r="S232" s="145"/>
      <c r="T232" s="149"/>
      <c r="U232" s="149"/>
      <c r="V232" s="149" t="s">
        <v>0</v>
      </c>
      <c r="W232" s="150"/>
      <c r="X232" s="146"/>
    </row>
    <row r="233" spans="1:37">
      <c r="D233" s="144" t="s">
        <v>459</v>
      </c>
      <c r="E233" s="145"/>
      <c r="F233" s="146"/>
      <c r="G233" s="147"/>
      <c r="H233" s="147"/>
      <c r="I233" s="147"/>
      <c r="J233" s="147"/>
      <c r="K233" s="148"/>
      <c r="L233" s="148"/>
      <c r="M233" s="145"/>
      <c r="N233" s="145"/>
      <c r="O233" s="146"/>
      <c r="P233" s="146"/>
      <c r="Q233" s="145"/>
      <c r="R233" s="145"/>
      <c r="S233" s="145"/>
      <c r="T233" s="149"/>
      <c r="U233" s="149"/>
      <c r="V233" s="149" t="s">
        <v>0</v>
      </c>
      <c r="W233" s="150"/>
      <c r="X233" s="146"/>
    </row>
    <row r="234" spans="1:37">
      <c r="D234" s="144" t="s">
        <v>486</v>
      </c>
      <c r="E234" s="145"/>
      <c r="F234" s="146"/>
      <c r="G234" s="147"/>
      <c r="H234" s="147"/>
      <c r="I234" s="147"/>
      <c r="J234" s="147"/>
      <c r="K234" s="148"/>
      <c r="L234" s="148"/>
      <c r="M234" s="145"/>
      <c r="N234" s="145"/>
      <c r="O234" s="146"/>
      <c r="P234" s="146"/>
      <c r="Q234" s="145"/>
      <c r="R234" s="145"/>
      <c r="S234" s="145"/>
      <c r="T234" s="149"/>
      <c r="U234" s="149"/>
      <c r="V234" s="149" t="s">
        <v>0</v>
      </c>
      <c r="W234" s="150"/>
      <c r="X234" s="146"/>
    </row>
    <row r="235" spans="1:37">
      <c r="D235" s="144" t="s">
        <v>334</v>
      </c>
      <c r="E235" s="145"/>
      <c r="F235" s="146"/>
      <c r="G235" s="147"/>
      <c r="H235" s="147"/>
      <c r="I235" s="147"/>
      <c r="J235" s="147"/>
      <c r="K235" s="148"/>
      <c r="L235" s="148"/>
      <c r="M235" s="145"/>
      <c r="N235" s="145"/>
      <c r="O235" s="146"/>
      <c r="P235" s="146"/>
      <c r="Q235" s="145"/>
      <c r="R235" s="145"/>
      <c r="S235" s="145"/>
      <c r="T235" s="149"/>
      <c r="U235" s="149"/>
      <c r="V235" s="149" t="s">
        <v>0</v>
      </c>
      <c r="W235" s="150"/>
      <c r="X235" s="146"/>
    </row>
    <row r="236" spans="1:37">
      <c r="A236" s="94">
        <v>62</v>
      </c>
      <c r="B236" s="95" t="s">
        <v>375</v>
      </c>
      <c r="C236" s="96" t="s">
        <v>487</v>
      </c>
      <c r="D236" s="97" t="s">
        <v>488</v>
      </c>
      <c r="E236" s="98">
        <v>4.8</v>
      </c>
      <c r="F236" s="99" t="s">
        <v>214</v>
      </c>
      <c r="H236" s="100">
        <f>ROUND(E236*G236,2)</f>
        <v>0</v>
      </c>
      <c r="J236" s="100">
        <f>ROUND(E236*G236,2)</f>
        <v>0</v>
      </c>
      <c r="K236" s="101">
        <v>2.0140000000000002E-2</v>
      </c>
      <c r="L236" s="101">
        <f>E236*K236</f>
        <v>9.6672000000000008E-2</v>
      </c>
      <c r="N236" s="98">
        <f>E236*M236</f>
        <v>0</v>
      </c>
      <c r="O236" s="99">
        <v>20</v>
      </c>
      <c r="P236" s="99" t="s">
        <v>489</v>
      </c>
      <c r="V236" s="102" t="s">
        <v>104</v>
      </c>
      <c r="W236" s="103">
        <v>0.72</v>
      </c>
      <c r="X236" s="96" t="s">
        <v>490</v>
      </c>
      <c r="Y236" s="96" t="s">
        <v>487</v>
      </c>
      <c r="Z236" s="99" t="s">
        <v>297</v>
      </c>
      <c r="AB236" s="99">
        <v>1</v>
      </c>
      <c r="AJ236" s="85" t="s">
        <v>150</v>
      </c>
      <c r="AK236" s="85" t="s">
        <v>151</v>
      </c>
    </row>
    <row r="237" spans="1:37">
      <c r="D237" s="144" t="s">
        <v>491</v>
      </c>
      <c r="E237" s="145"/>
      <c r="F237" s="146"/>
      <c r="G237" s="147"/>
      <c r="H237" s="147"/>
      <c r="I237" s="147"/>
      <c r="J237" s="147"/>
      <c r="K237" s="148"/>
      <c r="L237" s="148"/>
      <c r="M237" s="145"/>
      <c r="N237" s="145"/>
      <c r="O237" s="146"/>
      <c r="P237" s="146"/>
      <c r="Q237" s="145"/>
      <c r="R237" s="145"/>
      <c r="S237" s="145"/>
      <c r="T237" s="149"/>
      <c r="U237" s="149"/>
      <c r="V237" s="149" t="s">
        <v>0</v>
      </c>
      <c r="W237" s="150"/>
      <c r="X237" s="146"/>
    </row>
    <row r="238" spans="1:37">
      <c r="D238" s="144" t="s">
        <v>492</v>
      </c>
      <c r="E238" s="145"/>
      <c r="F238" s="146"/>
      <c r="G238" s="147"/>
      <c r="H238" s="147"/>
      <c r="I238" s="147"/>
      <c r="J238" s="147"/>
      <c r="K238" s="148"/>
      <c r="L238" s="148"/>
      <c r="M238" s="145"/>
      <c r="N238" s="145"/>
      <c r="O238" s="146"/>
      <c r="P238" s="146"/>
      <c r="Q238" s="145"/>
      <c r="R238" s="145"/>
      <c r="S238" s="145"/>
      <c r="T238" s="149"/>
      <c r="U238" s="149"/>
      <c r="V238" s="149" t="s">
        <v>0</v>
      </c>
      <c r="W238" s="150"/>
      <c r="X238" s="146"/>
    </row>
    <row r="239" spans="1:37">
      <c r="A239" s="94">
        <v>63</v>
      </c>
      <c r="B239" s="95" t="s">
        <v>230</v>
      </c>
      <c r="C239" s="96" t="s">
        <v>493</v>
      </c>
      <c r="D239" s="97" t="s">
        <v>494</v>
      </c>
      <c r="E239" s="98">
        <v>6</v>
      </c>
      <c r="F239" s="99" t="s">
        <v>495</v>
      </c>
      <c r="H239" s="100">
        <f>ROUND(E239*G239,2)</f>
        <v>0</v>
      </c>
      <c r="J239" s="100">
        <f>ROUND(E239*G239,2)</f>
        <v>0</v>
      </c>
      <c r="K239" s="101">
        <v>1.2959999999999999E-2</v>
      </c>
      <c r="L239" s="101">
        <f>E239*K239</f>
        <v>7.7759999999999996E-2</v>
      </c>
      <c r="N239" s="98">
        <f>E239*M239</f>
        <v>0</v>
      </c>
      <c r="O239" s="99">
        <v>20</v>
      </c>
      <c r="P239" s="99" t="s">
        <v>451</v>
      </c>
      <c r="V239" s="102" t="s">
        <v>104</v>
      </c>
      <c r="W239" s="103">
        <v>4.68</v>
      </c>
      <c r="X239" s="96" t="s">
        <v>496</v>
      </c>
      <c r="Y239" s="96" t="s">
        <v>493</v>
      </c>
      <c r="Z239" s="99" t="s">
        <v>413</v>
      </c>
      <c r="AB239" s="99">
        <v>1</v>
      </c>
      <c r="AJ239" s="85" t="s">
        <v>150</v>
      </c>
      <c r="AK239" s="85" t="s">
        <v>151</v>
      </c>
    </row>
    <row r="240" spans="1:37">
      <c r="D240" s="144" t="s">
        <v>497</v>
      </c>
      <c r="E240" s="145"/>
      <c r="F240" s="146"/>
      <c r="G240" s="147"/>
      <c r="H240" s="147"/>
      <c r="I240" s="147"/>
      <c r="J240" s="147"/>
      <c r="K240" s="148"/>
      <c r="L240" s="148"/>
      <c r="M240" s="145"/>
      <c r="N240" s="145"/>
      <c r="O240" s="146"/>
      <c r="P240" s="146"/>
      <c r="Q240" s="145"/>
      <c r="R240" s="145"/>
      <c r="S240" s="145"/>
      <c r="T240" s="149"/>
      <c r="U240" s="149"/>
      <c r="V240" s="149" t="s">
        <v>0</v>
      </c>
      <c r="W240" s="150"/>
      <c r="X240" s="146"/>
    </row>
    <row r="241" spans="1:37">
      <c r="D241" s="144" t="s">
        <v>498</v>
      </c>
      <c r="E241" s="145"/>
      <c r="F241" s="146"/>
      <c r="G241" s="147"/>
      <c r="H241" s="147"/>
      <c r="I241" s="147"/>
      <c r="J241" s="147"/>
      <c r="K241" s="148"/>
      <c r="L241" s="148"/>
      <c r="M241" s="145"/>
      <c r="N241" s="145"/>
      <c r="O241" s="146"/>
      <c r="P241" s="146"/>
      <c r="Q241" s="145"/>
      <c r="R241" s="145"/>
      <c r="S241" s="145"/>
      <c r="T241" s="149"/>
      <c r="U241" s="149"/>
      <c r="V241" s="149" t="s">
        <v>0</v>
      </c>
      <c r="W241" s="150"/>
      <c r="X241" s="146"/>
    </row>
    <row r="242" spans="1:37" ht="25.5">
      <c r="A242" s="94">
        <v>64</v>
      </c>
      <c r="B242" s="95" t="s">
        <v>230</v>
      </c>
      <c r="C242" s="96" t="s">
        <v>499</v>
      </c>
      <c r="D242" s="97" t="s">
        <v>500</v>
      </c>
      <c r="E242" s="98">
        <v>12.474</v>
      </c>
      <c r="F242" s="99" t="s">
        <v>146</v>
      </c>
      <c r="H242" s="100">
        <f>ROUND(E242*G242,2)</f>
        <v>0</v>
      </c>
      <c r="J242" s="100">
        <f>ROUND(E242*G242,2)</f>
        <v>0</v>
      </c>
      <c r="K242" s="101">
        <v>2.4542099999999998</v>
      </c>
      <c r="L242" s="101">
        <f>E242*K242</f>
        <v>30.613815539999997</v>
      </c>
      <c r="N242" s="98">
        <f>E242*M242</f>
        <v>0</v>
      </c>
      <c r="O242" s="99">
        <v>20</v>
      </c>
      <c r="P242" s="99" t="s">
        <v>147</v>
      </c>
      <c r="V242" s="102" t="s">
        <v>104</v>
      </c>
      <c r="W242" s="103">
        <v>27.53</v>
      </c>
      <c r="X242" s="96" t="s">
        <v>501</v>
      </c>
      <c r="Y242" s="96" t="s">
        <v>499</v>
      </c>
      <c r="Z242" s="99" t="s">
        <v>234</v>
      </c>
      <c r="AB242" s="99">
        <v>7</v>
      </c>
      <c r="AJ242" s="85" t="s">
        <v>150</v>
      </c>
      <c r="AK242" s="85" t="s">
        <v>151</v>
      </c>
    </row>
    <row r="243" spans="1:37">
      <c r="D243" s="144" t="s">
        <v>502</v>
      </c>
      <c r="E243" s="145"/>
      <c r="F243" s="146"/>
      <c r="G243" s="147"/>
      <c r="H243" s="147"/>
      <c r="I243" s="147"/>
      <c r="J243" s="147"/>
      <c r="K243" s="148"/>
      <c r="L243" s="148"/>
      <c r="M243" s="145"/>
      <c r="N243" s="145"/>
      <c r="O243" s="146"/>
      <c r="P243" s="146"/>
      <c r="Q243" s="145"/>
      <c r="R243" s="145"/>
      <c r="S243" s="145"/>
      <c r="T243" s="149"/>
      <c r="U243" s="149"/>
      <c r="V243" s="149" t="s">
        <v>0</v>
      </c>
      <c r="W243" s="150"/>
      <c r="X243" s="146"/>
    </row>
    <row r="244" spans="1:37">
      <c r="D244" s="144" t="s">
        <v>503</v>
      </c>
      <c r="E244" s="145"/>
      <c r="F244" s="146"/>
      <c r="G244" s="147"/>
      <c r="H244" s="147"/>
      <c r="I244" s="147"/>
      <c r="J244" s="147"/>
      <c r="K244" s="148"/>
      <c r="L244" s="148"/>
      <c r="M244" s="145"/>
      <c r="N244" s="145"/>
      <c r="O244" s="146"/>
      <c r="P244" s="146"/>
      <c r="Q244" s="145"/>
      <c r="R244" s="145"/>
      <c r="S244" s="145"/>
      <c r="T244" s="149"/>
      <c r="U244" s="149"/>
      <c r="V244" s="149" t="s">
        <v>0</v>
      </c>
      <c r="W244" s="150"/>
      <c r="X244" s="146"/>
    </row>
    <row r="245" spans="1:37" ht="25.5">
      <c r="A245" s="94">
        <v>65</v>
      </c>
      <c r="B245" s="95" t="s">
        <v>230</v>
      </c>
      <c r="C245" s="96" t="s">
        <v>504</v>
      </c>
      <c r="D245" s="97" t="s">
        <v>505</v>
      </c>
      <c r="E245" s="98">
        <v>117.36</v>
      </c>
      <c r="F245" s="99" t="s">
        <v>205</v>
      </c>
      <c r="H245" s="100">
        <f>ROUND(E245*G245,2)</f>
        <v>0</v>
      </c>
      <c r="J245" s="100">
        <f>ROUND(E245*G245,2)</f>
        <v>0</v>
      </c>
      <c r="K245" s="101">
        <v>5.0099999999999997E-3</v>
      </c>
      <c r="L245" s="101">
        <f>E245*K245</f>
        <v>0.58797359999999999</v>
      </c>
      <c r="N245" s="98">
        <f>E245*M245</f>
        <v>0</v>
      </c>
      <c r="O245" s="99">
        <v>20</v>
      </c>
      <c r="P245" s="99" t="s">
        <v>147</v>
      </c>
      <c r="V245" s="102" t="s">
        <v>104</v>
      </c>
      <c r="W245" s="103">
        <v>33.682000000000002</v>
      </c>
      <c r="X245" s="96" t="s">
        <v>506</v>
      </c>
      <c r="Y245" s="96" t="s">
        <v>504</v>
      </c>
      <c r="Z245" s="99" t="s">
        <v>246</v>
      </c>
      <c r="AB245" s="99">
        <v>1</v>
      </c>
      <c r="AJ245" s="85" t="s">
        <v>150</v>
      </c>
      <c r="AK245" s="85" t="s">
        <v>151</v>
      </c>
    </row>
    <row r="246" spans="1:37">
      <c r="D246" s="144" t="s">
        <v>507</v>
      </c>
      <c r="E246" s="145"/>
      <c r="F246" s="146"/>
      <c r="G246" s="147"/>
      <c r="H246" s="147"/>
      <c r="I246" s="147"/>
      <c r="J246" s="147"/>
      <c r="K246" s="148"/>
      <c r="L246" s="148"/>
      <c r="M246" s="145"/>
      <c r="N246" s="145"/>
      <c r="O246" s="146"/>
      <c r="P246" s="146"/>
      <c r="Q246" s="145"/>
      <c r="R246" s="145"/>
      <c r="S246" s="145"/>
      <c r="T246" s="149"/>
      <c r="U246" s="149"/>
      <c r="V246" s="149" t="s">
        <v>0</v>
      </c>
      <c r="W246" s="150"/>
      <c r="X246" s="146"/>
    </row>
    <row r="247" spans="1:37">
      <c r="D247" s="144" t="s">
        <v>508</v>
      </c>
      <c r="E247" s="145"/>
      <c r="F247" s="146"/>
      <c r="G247" s="147"/>
      <c r="H247" s="147"/>
      <c r="I247" s="147"/>
      <c r="J247" s="147"/>
      <c r="K247" s="148"/>
      <c r="L247" s="148"/>
      <c r="M247" s="145"/>
      <c r="N247" s="145"/>
      <c r="O247" s="146"/>
      <c r="P247" s="146"/>
      <c r="Q247" s="145"/>
      <c r="R247" s="145"/>
      <c r="S247" s="145"/>
      <c r="T247" s="149"/>
      <c r="U247" s="149"/>
      <c r="V247" s="149" t="s">
        <v>0</v>
      </c>
      <c r="W247" s="150"/>
      <c r="X247" s="146"/>
    </row>
    <row r="248" spans="1:37">
      <c r="D248" s="144" t="s">
        <v>509</v>
      </c>
      <c r="E248" s="145"/>
      <c r="F248" s="146"/>
      <c r="G248" s="147"/>
      <c r="H248" s="147"/>
      <c r="I248" s="147"/>
      <c r="J248" s="147"/>
      <c r="K248" s="148"/>
      <c r="L248" s="148"/>
      <c r="M248" s="145"/>
      <c r="N248" s="145"/>
      <c r="O248" s="146"/>
      <c r="P248" s="146"/>
      <c r="Q248" s="145"/>
      <c r="R248" s="145"/>
      <c r="S248" s="145"/>
      <c r="T248" s="149"/>
      <c r="U248" s="149"/>
      <c r="V248" s="149" t="s">
        <v>0</v>
      </c>
      <c r="W248" s="150"/>
      <c r="X248" s="146"/>
    </row>
    <row r="249" spans="1:37">
      <c r="A249" s="94">
        <v>66</v>
      </c>
      <c r="B249" s="95" t="s">
        <v>230</v>
      </c>
      <c r="C249" s="96" t="s">
        <v>510</v>
      </c>
      <c r="D249" s="97" t="s">
        <v>511</v>
      </c>
      <c r="E249" s="98">
        <v>12.474</v>
      </c>
      <c r="F249" s="99" t="s">
        <v>146</v>
      </c>
      <c r="H249" s="100">
        <f>ROUND(E249*G249,2)</f>
        <v>0</v>
      </c>
      <c r="J249" s="100">
        <f>ROUND(E249*G249,2)</f>
        <v>0</v>
      </c>
      <c r="K249" s="101">
        <v>0.01</v>
      </c>
      <c r="L249" s="101">
        <f>E249*K249</f>
        <v>0.12474</v>
      </c>
      <c r="N249" s="98">
        <f>E249*M249</f>
        <v>0</v>
      </c>
      <c r="O249" s="99">
        <v>20</v>
      </c>
      <c r="P249" s="99" t="s">
        <v>147</v>
      </c>
      <c r="V249" s="102" t="s">
        <v>104</v>
      </c>
      <c r="W249" s="103">
        <v>8.42</v>
      </c>
      <c r="X249" s="96" t="s">
        <v>512</v>
      </c>
      <c r="Y249" s="96" t="s">
        <v>510</v>
      </c>
      <c r="Z249" s="99" t="s">
        <v>234</v>
      </c>
      <c r="AB249" s="99">
        <v>1</v>
      </c>
      <c r="AJ249" s="85" t="s">
        <v>150</v>
      </c>
      <c r="AK249" s="85" t="s">
        <v>151</v>
      </c>
    </row>
    <row r="250" spans="1:37" ht="25.5">
      <c r="A250" s="94">
        <v>67</v>
      </c>
      <c r="B250" s="95" t="s">
        <v>230</v>
      </c>
      <c r="C250" s="96" t="s">
        <v>513</v>
      </c>
      <c r="D250" s="97" t="s">
        <v>514</v>
      </c>
      <c r="E250" s="98">
        <v>12.474</v>
      </c>
      <c r="F250" s="99" t="s">
        <v>146</v>
      </c>
      <c r="H250" s="100">
        <f>ROUND(E250*G250,2)</f>
        <v>0</v>
      </c>
      <c r="J250" s="100">
        <f>ROUND(E250*G250,2)</f>
        <v>0</v>
      </c>
      <c r="K250" s="101">
        <v>2.5300000000000001E-3</v>
      </c>
      <c r="L250" s="101">
        <f>E250*K250</f>
        <v>3.1559219999999999E-2</v>
      </c>
      <c r="N250" s="98">
        <f>E250*M250</f>
        <v>0</v>
      </c>
      <c r="O250" s="99">
        <v>20</v>
      </c>
      <c r="P250" s="99" t="s">
        <v>147</v>
      </c>
      <c r="V250" s="102" t="s">
        <v>104</v>
      </c>
      <c r="W250" s="103">
        <v>0.42399999999999999</v>
      </c>
      <c r="X250" s="96" t="s">
        <v>515</v>
      </c>
      <c r="Y250" s="96" t="s">
        <v>513</v>
      </c>
      <c r="Z250" s="99" t="s">
        <v>246</v>
      </c>
      <c r="AB250" s="99">
        <v>1</v>
      </c>
      <c r="AJ250" s="85" t="s">
        <v>150</v>
      </c>
      <c r="AK250" s="85" t="s">
        <v>151</v>
      </c>
    </row>
    <row r="251" spans="1:37">
      <c r="A251" s="94">
        <v>68</v>
      </c>
      <c r="B251" s="95" t="s">
        <v>230</v>
      </c>
      <c r="C251" s="96" t="s">
        <v>516</v>
      </c>
      <c r="D251" s="97" t="s">
        <v>517</v>
      </c>
      <c r="E251" s="98">
        <v>1.08</v>
      </c>
      <c r="F251" s="99" t="s">
        <v>205</v>
      </c>
      <c r="H251" s="100">
        <f>ROUND(E251*G251,2)</f>
        <v>0</v>
      </c>
      <c r="J251" s="100">
        <f>ROUND(E251*G251,2)</f>
        <v>0</v>
      </c>
      <c r="K251" s="101">
        <v>8.6300000000000005E-3</v>
      </c>
      <c r="L251" s="101">
        <f>E251*K251</f>
        <v>9.3204000000000013E-3</v>
      </c>
      <c r="N251" s="98">
        <f>E251*M251</f>
        <v>0</v>
      </c>
      <c r="O251" s="99">
        <v>20</v>
      </c>
      <c r="P251" s="99" t="s">
        <v>147</v>
      </c>
      <c r="V251" s="102" t="s">
        <v>104</v>
      </c>
      <c r="W251" s="103">
        <v>0.42799999999999999</v>
      </c>
      <c r="X251" s="96" t="s">
        <v>518</v>
      </c>
      <c r="Y251" s="96" t="s">
        <v>516</v>
      </c>
      <c r="Z251" s="99" t="s">
        <v>234</v>
      </c>
      <c r="AB251" s="99">
        <v>1</v>
      </c>
      <c r="AJ251" s="85" t="s">
        <v>150</v>
      </c>
      <c r="AK251" s="85" t="s">
        <v>151</v>
      </c>
    </row>
    <row r="252" spans="1:37">
      <c r="D252" s="144" t="s">
        <v>519</v>
      </c>
      <c r="E252" s="145"/>
      <c r="F252" s="146"/>
      <c r="G252" s="147"/>
      <c r="H252" s="147"/>
      <c r="I252" s="147"/>
      <c r="J252" s="147"/>
      <c r="K252" s="148"/>
      <c r="L252" s="148"/>
      <c r="M252" s="145"/>
      <c r="N252" s="145"/>
      <c r="O252" s="146"/>
      <c r="P252" s="146"/>
      <c r="Q252" s="145"/>
      <c r="R252" s="145"/>
      <c r="S252" s="145"/>
      <c r="T252" s="149"/>
      <c r="U252" s="149"/>
      <c r="V252" s="149" t="s">
        <v>0</v>
      </c>
      <c r="W252" s="150"/>
      <c r="X252" s="146"/>
    </row>
    <row r="253" spans="1:37">
      <c r="D253" s="144" t="s">
        <v>520</v>
      </c>
      <c r="E253" s="145"/>
      <c r="F253" s="146"/>
      <c r="G253" s="147"/>
      <c r="H253" s="147"/>
      <c r="I253" s="147"/>
      <c r="J253" s="147"/>
      <c r="K253" s="148"/>
      <c r="L253" s="148"/>
      <c r="M253" s="145"/>
      <c r="N253" s="145"/>
      <c r="O253" s="146"/>
      <c r="P253" s="146"/>
      <c r="Q253" s="145"/>
      <c r="R253" s="145"/>
      <c r="S253" s="145"/>
      <c r="T253" s="149"/>
      <c r="U253" s="149"/>
      <c r="V253" s="149" t="s">
        <v>0</v>
      </c>
      <c r="W253" s="150"/>
      <c r="X253" s="146"/>
    </row>
    <row r="254" spans="1:37">
      <c r="A254" s="94">
        <v>69</v>
      </c>
      <c r="B254" s="95" t="s">
        <v>230</v>
      </c>
      <c r="C254" s="96" t="s">
        <v>521</v>
      </c>
      <c r="D254" s="97" t="s">
        <v>522</v>
      </c>
      <c r="E254" s="98">
        <v>1.08</v>
      </c>
      <c r="F254" s="99" t="s">
        <v>205</v>
      </c>
      <c r="H254" s="100">
        <f>ROUND(E254*G254,2)</f>
        <v>0</v>
      </c>
      <c r="J254" s="100">
        <f>ROUND(E254*G254,2)</f>
        <v>0</v>
      </c>
      <c r="L254" s="101">
        <f>E254*K254</f>
        <v>0</v>
      </c>
      <c r="N254" s="98">
        <f>E254*M254</f>
        <v>0</v>
      </c>
      <c r="O254" s="99">
        <v>20</v>
      </c>
      <c r="P254" s="99" t="s">
        <v>147</v>
      </c>
      <c r="V254" s="102" t="s">
        <v>104</v>
      </c>
      <c r="W254" s="103">
        <v>0.25900000000000001</v>
      </c>
      <c r="X254" s="96" t="s">
        <v>523</v>
      </c>
      <c r="Y254" s="96" t="s">
        <v>521</v>
      </c>
      <c r="Z254" s="99" t="s">
        <v>234</v>
      </c>
      <c r="AB254" s="99">
        <v>1</v>
      </c>
      <c r="AJ254" s="85" t="s">
        <v>150</v>
      </c>
      <c r="AK254" s="85" t="s">
        <v>151</v>
      </c>
    </row>
    <row r="255" spans="1:37" ht="25.5">
      <c r="A255" s="94">
        <v>70</v>
      </c>
      <c r="B255" s="95" t="s">
        <v>230</v>
      </c>
      <c r="C255" s="96" t="s">
        <v>524</v>
      </c>
      <c r="D255" s="97" t="s">
        <v>525</v>
      </c>
      <c r="E255" s="98">
        <v>191.268</v>
      </c>
      <c r="F255" s="99" t="s">
        <v>205</v>
      </c>
      <c r="H255" s="100">
        <f>ROUND(E255*G255,2)</f>
        <v>0</v>
      </c>
      <c r="J255" s="100">
        <f>ROUND(E255*G255,2)</f>
        <v>0</v>
      </c>
      <c r="K255" s="101">
        <v>4.9399999999999999E-3</v>
      </c>
      <c r="L255" s="101">
        <f>E255*K255</f>
        <v>0.94486391999999997</v>
      </c>
      <c r="N255" s="98">
        <f>E255*M255</f>
        <v>0</v>
      </c>
      <c r="O255" s="99">
        <v>20</v>
      </c>
      <c r="P255" s="99" t="s">
        <v>147</v>
      </c>
      <c r="V255" s="102" t="s">
        <v>104</v>
      </c>
      <c r="W255" s="103">
        <v>7.8419999999999996</v>
      </c>
      <c r="X255" s="96" t="s">
        <v>526</v>
      </c>
      <c r="Y255" s="96" t="s">
        <v>524</v>
      </c>
      <c r="Z255" s="99" t="s">
        <v>246</v>
      </c>
      <c r="AB255" s="99">
        <v>1</v>
      </c>
      <c r="AJ255" s="85" t="s">
        <v>150</v>
      </c>
      <c r="AK255" s="85" t="s">
        <v>151</v>
      </c>
    </row>
    <row r="256" spans="1:37">
      <c r="D256" s="144" t="s">
        <v>527</v>
      </c>
      <c r="E256" s="145"/>
      <c r="F256" s="146"/>
      <c r="G256" s="147"/>
      <c r="H256" s="147"/>
      <c r="I256" s="147"/>
      <c r="J256" s="147"/>
      <c r="K256" s="148"/>
      <c r="L256" s="148"/>
      <c r="M256" s="145"/>
      <c r="N256" s="145"/>
      <c r="O256" s="146"/>
      <c r="P256" s="146"/>
      <c r="Q256" s="145"/>
      <c r="R256" s="145"/>
      <c r="S256" s="145"/>
      <c r="T256" s="149"/>
      <c r="U256" s="149"/>
      <c r="V256" s="149" t="s">
        <v>0</v>
      </c>
      <c r="W256" s="150"/>
      <c r="X256" s="146"/>
    </row>
    <row r="257" spans="1:37">
      <c r="D257" s="144" t="s">
        <v>528</v>
      </c>
      <c r="E257" s="145"/>
      <c r="F257" s="146"/>
      <c r="G257" s="147"/>
      <c r="H257" s="147"/>
      <c r="I257" s="147"/>
      <c r="J257" s="147"/>
      <c r="K257" s="148"/>
      <c r="L257" s="148"/>
      <c r="M257" s="145"/>
      <c r="N257" s="145"/>
      <c r="O257" s="146"/>
      <c r="P257" s="146"/>
      <c r="Q257" s="145"/>
      <c r="R257" s="145"/>
      <c r="S257" s="145"/>
      <c r="T257" s="149"/>
      <c r="U257" s="149"/>
      <c r="V257" s="149" t="s">
        <v>0</v>
      </c>
      <c r="W257" s="150"/>
      <c r="X257" s="146"/>
    </row>
    <row r="258" spans="1:37">
      <c r="D258" s="144" t="s">
        <v>529</v>
      </c>
      <c r="E258" s="145"/>
      <c r="F258" s="146"/>
      <c r="G258" s="147"/>
      <c r="H258" s="147"/>
      <c r="I258" s="147"/>
      <c r="J258" s="147"/>
      <c r="K258" s="148"/>
      <c r="L258" s="148"/>
      <c r="M258" s="145"/>
      <c r="N258" s="145"/>
      <c r="O258" s="146"/>
      <c r="P258" s="146"/>
      <c r="Q258" s="145"/>
      <c r="R258" s="145"/>
      <c r="S258" s="145"/>
      <c r="T258" s="149"/>
      <c r="U258" s="149"/>
      <c r="V258" s="149" t="s">
        <v>0</v>
      </c>
      <c r="W258" s="150"/>
      <c r="X258" s="146"/>
    </row>
    <row r="259" spans="1:37" ht="25.5">
      <c r="A259" s="94">
        <v>71</v>
      </c>
      <c r="B259" s="95" t="s">
        <v>230</v>
      </c>
      <c r="C259" s="96" t="s">
        <v>530</v>
      </c>
      <c r="D259" s="97" t="s">
        <v>531</v>
      </c>
      <c r="E259" s="98">
        <v>7.8049999999999997</v>
      </c>
      <c r="F259" s="99" t="s">
        <v>205</v>
      </c>
      <c r="H259" s="100">
        <f>ROUND(E259*G259,2)</f>
        <v>0</v>
      </c>
      <c r="J259" s="100">
        <f>ROUND(E259*G259,2)</f>
        <v>0</v>
      </c>
      <c r="K259" s="101">
        <v>0.27560000000000001</v>
      </c>
      <c r="L259" s="101">
        <f>E259*K259</f>
        <v>2.1510579999999999</v>
      </c>
      <c r="N259" s="98">
        <f>E259*M259</f>
        <v>0</v>
      </c>
      <c r="O259" s="99">
        <v>20</v>
      </c>
      <c r="P259" s="99" t="s">
        <v>147</v>
      </c>
      <c r="V259" s="102" t="s">
        <v>104</v>
      </c>
      <c r="W259" s="103">
        <v>1.8580000000000001</v>
      </c>
      <c r="X259" s="96" t="s">
        <v>532</v>
      </c>
      <c r="Y259" s="96" t="s">
        <v>530</v>
      </c>
      <c r="Z259" s="99" t="s">
        <v>246</v>
      </c>
      <c r="AB259" s="99">
        <v>1</v>
      </c>
      <c r="AJ259" s="85" t="s">
        <v>150</v>
      </c>
      <c r="AK259" s="85" t="s">
        <v>151</v>
      </c>
    </row>
    <row r="260" spans="1:37">
      <c r="D260" s="144" t="s">
        <v>533</v>
      </c>
      <c r="E260" s="145"/>
      <c r="F260" s="146"/>
      <c r="G260" s="147"/>
      <c r="H260" s="147"/>
      <c r="I260" s="147"/>
      <c r="J260" s="147"/>
      <c r="K260" s="148"/>
      <c r="L260" s="148"/>
      <c r="M260" s="145"/>
      <c r="N260" s="145"/>
      <c r="O260" s="146"/>
      <c r="P260" s="146"/>
      <c r="Q260" s="145"/>
      <c r="R260" s="145"/>
      <c r="S260" s="145"/>
      <c r="T260" s="149"/>
      <c r="U260" s="149"/>
      <c r="V260" s="149" t="s">
        <v>0</v>
      </c>
      <c r="W260" s="150"/>
      <c r="X260" s="146"/>
    </row>
    <row r="261" spans="1:37" ht="25.5">
      <c r="A261" s="94">
        <v>72</v>
      </c>
      <c r="B261" s="95" t="s">
        <v>230</v>
      </c>
      <c r="C261" s="96" t="s">
        <v>534</v>
      </c>
      <c r="D261" s="97" t="s">
        <v>535</v>
      </c>
      <c r="E261" s="98">
        <v>4.8</v>
      </c>
      <c r="F261" s="99" t="s">
        <v>214</v>
      </c>
      <c r="H261" s="100">
        <f>ROUND(E261*G261,2)</f>
        <v>0</v>
      </c>
      <c r="J261" s="100">
        <f>ROUND(E261*G261,2)</f>
        <v>0</v>
      </c>
      <c r="K261" s="101">
        <v>8.8400000000000006E-3</v>
      </c>
      <c r="L261" s="101">
        <f>E261*K261</f>
        <v>4.2432000000000004E-2</v>
      </c>
      <c r="N261" s="98">
        <f>E261*M261</f>
        <v>0</v>
      </c>
      <c r="O261" s="99">
        <v>20</v>
      </c>
      <c r="P261" s="99" t="s">
        <v>147</v>
      </c>
      <c r="V261" s="102" t="s">
        <v>104</v>
      </c>
      <c r="W261" s="103">
        <v>1.776</v>
      </c>
      <c r="X261" s="96" t="s">
        <v>536</v>
      </c>
      <c r="Y261" s="96" t="s">
        <v>534</v>
      </c>
      <c r="Z261" s="99" t="s">
        <v>537</v>
      </c>
      <c r="AB261" s="99">
        <v>1</v>
      </c>
      <c r="AJ261" s="85" t="s">
        <v>150</v>
      </c>
      <c r="AK261" s="85" t="s">
        <v>151</v>
      </c>
    </row>
    <row r="262" spans="1:37">
      <c r="D262" s="144" t="s">
        <v>538</v>
      </c>
      <c r="E262" s="145"/>
      <c r="F262" s="146"/>
      <c r="G262" s="147"/>
      <c r="H262" s="147"/>
      <c r="I262" s="147"/>
      <c r="J262" s="147"/>
      <c r="K262" s="148"/>
      <c r="L262" s="148"/>
      <c r="M262" s="145"/>
      <c r="N262" s="145"/>
      <c r="O262" s="146"/>
      <c r="P262" s="146"/>
      <c r="Q262" s="145"/>
      <c r="R262" s="145"/>
      <c r="S262" s="145"/>
      <c r="T262" s="149"/>
      <c r="U262" s="149"/>
      <c r="V262" s="149" t="s">
        <v>0</v>
      </c>
      <c r="W262" s="150"/>
      <c r="X262" s="146"/>
    </row>
    <row r="263" spans="1:37">
      <c r="A263" s="94">
        <v>73</v>
      </c>
      <c r="B263" s="95" t="s">
        <v>285</v>
      </c>
      <c r="C263" s="96" t="s">
        <v>539</v>
      </c>
      <c r="D263" s="97" t="s">
        <v>540</v>
      </c>
      <c r="E263" s="98">
        <v>5.04</v>
      </c>
      <c r="F263" s="99" t="s">
        <v>214</v>
      </c>
      <c r="I263" s="100">
        <f>ROUND(E263*G263,2)</f>
        <v>0</v>
      </c>
      <c r="J263" s="100">
        <f>ROUND(E263*G263,2)</f>
        <v>0</v>
      </c>
      <c r="L263" s="101">
        <f>E263*K263</f>
        <v>0</v>
      </c>
      <c r="N263" s="98">
        <f>E263*M263</f>
        <v>0</v>
      </c>
      <c r="O263" s="99">
        <v>20</v>
      </c>
      <c r="P263" s="99" t="s">
        <v>147</v>
      </c>
      <c r="V263" s="102" t="s">
        <v>97</v>
      </c>
      <c r="X263" s="96" t="s">
        <v>539</v>
      </c>
      <c r="Y263" s="96" t="s">
        <v>539</v>
      </c>
      <c r="Z263" s="99" t="s">
        <v>541</v>
      </c>
      <c r="AA263" s="96" t="s">
        <v>147</v>
      </c>
      <c r="AB263" s="99">
        <v>2</v>
      </c>
      <c r="AJ263" s="85" t="s">
        <v>290</v>
      </c>
      <c r="AK263" s="85" t="s">
        <v>151</v>
      </c>
    </row>
    <row r="264" spans="1:37">
      <c r="D264" s="144" t="s">
        <v>542</v>
      </c>
      <c r="E264" s="145"/>
      <c r="F264" s="146"/>
      <c r="G264" s="147"/>
      <c r="H264" s="147"/>
      <c r="I264" s="147"/>
      <c r="J264" s="147"/>
      <c r="K264" s="148"/>
      <c r="L264" s="148"/>
      <c r="M264" s="145"/>
      <c r="N264" s="145"/>
      <c r="O264" s="146"/>
      <c r="P264" s="146"/>
      <c r="Q264" s="145"/>
      <c r="R264" s="145"/>
      <c r="S264" s="145"/>
      <c r="T264" s="149"/>
      <c r="U264" s="149"/>
      <c r="V264" s="149" t="s">
        <v>0</v>
      </c>
      <c r="W264" s="150"/>
      <c r="X264" s="146"/>
    </row>
    <row r="265" spans="1:37">
      <c r="D265" s="151" t="s">
        <v>543</v>
      </c>
      <c r="E265" s="152">
        <f>J265</f>
        <v>0</v>
      </c>
      <c r="H265" s="152">
        <f>SUM(H170:H264)</f>
        <v>0</v>
      </c>
      <c r="I265" s="152">
        <f>SUM(I170:I264)</f>
        <v>0</v>
      </c>
      <c r="J265" s="152">
        <f>SUM(J170:J264)</f>
        <v>0</v>
      </c>
      <c r="L265" s="153">
        <f>SUM(L170:L264)</f>
        <v>42.900696519999997</v>
      </c>
      <c r="N265" s="154">
        <f>SUM(N170:N264)</f>
        <v>0</v>
      </c>
      <c r="W265" s="103">
        <f>SUM(W170:W264)</f>
        <v>364.85000000000008</v>
      </c>
    </row>
    <row r="267" spans="1:37">
      <c r="B267" s="96" t="s">
        <v>544</v>
      </c>
    </row>
    <row r="268" spans="1:37" ht="25.5">
      <c r="A268" s="94">
        <v>74</v>
      </c>
      <c r="B268" s="95" t="s">
        <v>386</v>
      </c>
      <c r="C268" s="96" t="s">
        <v>545</v>
      </c>
      <c r="D268" s="97" t="s">
        <v>546</v>
      </c>
      <c r="E268" s="98">
        <v>44.6</v>
      </c>
      <c r="F268" s="99" t="s">
        <v>214</v>
      </c>
      <c r="H268" s="100">
        <f>ROUND(E268*G268,2)</f>
        <v>0</v>
      </c>
      <c r="J268" s="100">
        <f>ROUND(E268*G268,2)</f>
        <v>0</v>
      </c>
      <c r="K268" s="101">
        <v>0.10562000000000001</v>
      </c>
      <c r="L268" s="101">
        <f>E268*K268</f>
        <v>4.7106520000000005</v>
      </c>
      <c r="N268" s="98">
        <f>E268*M268</f>
        <v>0</v>
      </c>
      <c r="O268" s="99">
        <v>20</v>
      </c>
      <c r="P268" s="99" t="s">
        <v>147</v>
      </c>
      <c r="V268" s="102" t="s">
        <v>104</v>
      </c>
      <c r="W268" s="103">
        <v>6.1989999999999998</v>
      </c>
      <c r="X268" s="96" t="s">
        <v>547</v>
      </c>
      <c r="Y268" s="96" t="s">
        <v>545</v>
      </c>
      <c r="Z268" s="99" t="s">
        <v>402</v>
      </c>
      <c r="AB268" s="99">
        <v>1</v>
      </c>
      <c r="AJ268" s="85" t="s">
        <v>150</v>
      </c>
      <c r="AK268" s="85" t="s">
        <v>151</v>
      </c>
    </row>
    <row r="269" spans="1:37">
      <c r="D269" s="144" t="s">
        <v>207</v>
      </c>
      <c r="E269" s="145"/>
      <c r="F269" s="146"/>
      <c r="G269" s="147"/>
      <c r="H269" s="147"/>
      <c r="I269" s="147"/>
      <c r="J269" s="147"/>
      <c r="K269" s="148"/>
      <c r="L269" s="148"/>
      <c r="M269" s="145"/>
      <c r="N269" s="145"/>
      <c r="O269" s="146"/>
      <c r="P269" s="146"/>
      <c r="Q269" s="145"/>
      <c r="R269" s="145"/>
      <c r="S269" s="145"/>
      <c r="T269" s="149"/>
      <c r="U269" s="149"/>
      <c r="V269" s="149" t="s">
        <v>0</v>
      </c>
      <c r="W269" s="150"/>
      <c r="X269" s="146"/>
    </row>
    <row r="270" spans="1:37">
      <c r="D270" s="144" t="s">
        <v>548</v>
      </c>
      <c r="E270" s="145"/>
      <c r="F270" s="146"/>
      <c r="G270" s="147"/>
      <c r="H270" s="147"/>
      <c r="I270" s="147"/>
      <c r="J270" s="147"/>
      <c r="K270" s="148"/>
      <c r="L270" s="148"/>
      <c r="M270" s="145"/>
      <c r="N270" s="145"/>
      <c r="O270" s="146"/>
      <c r="P270" s="146"/>
      <c r="Q270" s="145"/>
      <c r="R270" s="145"/>
      <c r="S270" s="145"/>
      <c r="T270" s="149"/>
      <c r="U270" s="149"/>
      <c r="V270" s="149" t="s">
        <v>0</v>
      </c>
      <c r="W270" s="150"/>
      <c r="X270" s="146"/>
    </row>
    <row r="271" spans="1:37">
      <c r="A271" s="94">
        <v>75</v>
      </c>
      <c r="B271" s="95" t="s">
        <v>285</v>
      </c>
      <c r="C271" s="96" t="s">
        <v>549</v>
      </c>
      <c r="D271" s="97" t="s">
        <v>550</v>
      </c>
      <c r="E271" s="98">
        <v>46.83</v>
      </c>
      <c r="F271" s="99" t="s">
        <v>551</v>
      </c>
      <c r="I271" s="100">
        <f>ROUND(E271*G271,2)</f>
        <v>0</v>
      </c>
      <c r="J271" s="100">
        <f>ROUND(E271*G271,2)</f>
        <v>0</v>
      </c>
      <c r="K271" s="101">
        <v>2.1999999999999999E-2</v>
      </c>
      <c r="L271" s="101">
        <f>E271*K271</f>
        <v>1.03026</v>
      </c>
      <c r="N271" s="98">
        <f>E271*M271</f>
        <v>0</v>
      </c>
      <c r="O271" s="99">
        <v>20</v>
      </c>
      <c r="P271" s="99" t="s">
        <v>147</v>
      </c>
      <c r="V271" s="102" t="s">
        <v>97</v>
      </c>
      <c r="X271" s="96" t="s">
        <v>549</v>
      </c>
      <c r="Y271" s="96" t="s">
        <v>549</v>
      </c>
      <c r="Z271" s="99" t="s">
        <v>406</v>
      </c>
      <c r="AA271" s="96" t="s">
        <v>147</v>
      </c>
      <c r="AB271" s="99">
        <v>2</v>
      </c>
      <c r="AJ271" s="85" t="s">
        <v>290</v>
      </c>
      <c r="AK271" s="85" t="s">
        <v>151</v>
      </c>
    </row>
    <row r="272" spans="1:37">
      <c r="D272" s="144" t="s">
        <v>552</v>
      </c>
      <c r="E272" s="145"/>
      <c r="F272" s="146"/>
      <c r="G272" s="147"/>
      <c r="H272" s="147"/>
      <c r="I272" s="147"/>
      <c r="J272" s="147"/>
      <c r="K272" s="148"/>
      <c r="L272" s="148"/>
      <c r="M272" s="145"/>
      <c r="N272" s="145"/>
      <c r="O272" s="146"/>
      <c r="P272" s="146"/>
      <c r="Q272" s="145"/>
      <c r="R272" s="145"/>
      <c r="S272" s="145"/>
      <c r="T272" s="149"/>
      <c r="U272" s="149"/>
      <c r="V272" s="149" t="s">
        <v>0</v>
      </c>
      <c r="W272" s="150"/>
      <c r="X272" s="146"/>
    </row>
    <row r="273" spans="1:37" ht="25.5">
      <c r="A273" s="94">
        <v>76</v>
      </c>
      <c r="B273" s="95" t="s">
        <v>386</v>
      </c>
      <c r="C273" s="96" t="s">
        <v>553</v>
      </c>
      <c r="D273" s="97" t="s">
        <v>554</v>
      </c>
      <c r="E273" s="98">
        <v>2.23</v>
      </c>
      <c r="F273" s="99" t="s">
        <v>146</v>
      </c>
      <c r="H273" s="100">
        <f>ROUND(E273*G273,2)</f>
        <v>0</v>
      </c>
      <c r="J273" s="100">
        <f>ROUND(E273*G273,2)</f>
        <v>0</v>
      </c>
      <c r="K273" s="101">
        <v>2.3628499999999999</v>
      </c>
      <c r="L273" s="101">
        <f>E273*K273</f>
        <v>5.2691555000000001</v>
      </c>
      <c r="N273" s="98">
        <f>E273*M273</f>
        <v>0</v>
      </c>
      <c r="O273" s="99">
        <v>20</v>
      </c>
      <c r="P273" s="99" t="s">
        <v>147</v>
      </c>
      <c r="V273" s="102" t="s">
        <v>104</v>
      </c>
      <c r="W273" s="103">
        <v>3.2160000000000002</v>
      </c>
      <c r="X273" s="96" t="s">
        <v>555</v>
      </c>
      <c r="Y273" s="96" t="s">
        <v>553</v>
      </c>
      <c r="Z273" s="99" t="s">
        <v>402</v>
      </c>
      <c r="AB273" s="99">
        <v>1</v>
      </c>
      <c r="AJ273" s="85" t="s">
        <v>150</v>
      </c>
      <c r="AK273" s="85" t="s">
        <v>151</v>
      </c>
    </row>
    <row r="274" spans="1:37">
      <c r="D274" s="144" t="s">
        <v>556</v>
      </c>
      <c r="E274" s="145"/>
      <c r="F274" s="146"/>
      <c r="G274" s="147"/>
      <c r="H274" s="147"/>
      <c r="I274" s="147"/>
      <c r="J274" s="147"/>
      <c r="K274" s="148"/>
      <c r="L274" s="148"/>
      <c r="M274" s="145"/>
      <c r="N274" s="145"/>
      <c r="O274" s="146"/>
      <c r="P274" s="146"/>
      <c r="Q274" s="145"/>
      <c r="R274" s="145"/>
      <c r="S274" s="145"/>
      <c r="T274" s="149"/>
      <c r="U274" s="149"/>
      <c r="V274" s="149" t="s">
        <v>0</v>
      </c>
      <c r="W274" s="150"/>
      <c r="X274" s="146"/>
    </row>
    <row r="275" spans="1:37" ht="25.5">
      <c r="A275" s="94">
        <v>77</v>
      </c>
      <c r="B275" s="95" t="s">
        <v>557</v>
      </c>
      <c r="C275" s="96" t="s">
        <v>558</v>
      </c>
      <c r="D275" s="97" t="s">
        <v>559</v>
      </c>
      <c r="E275" s="98">
        <v>149.268</v>
      </c>
      <c r="F275" s="99" t="s">
        <v>205</v>
      </c>
      <c r="H275" s="100">
        <f>ROUND(E275*G275,2)</f>
        <v>0</v>
      </c>
      <c r="J275" s="100">
        <f>ROUND(E275*G275,2)</f>
        <v>0</v>
      </c>
      <c r="L275" s="101">
        <f>E275*K275</f>
        <v>0</v>
      </c>
      <c r="N275" s="98">
        <f>E275*M275</f>
        <v>0</v>
      </c>
      <c r="O275" s="99">
        <v>20</v>
      </c>
      <c r="P275" s="99" t="s">
        <v>147</v>
      </c>
      <c r="V275" s="102" t="s">
        <v>104</v>
      </c>
      <c r="W275" s="103">
        <v>25.225999999999999</v>
      </c>
      <c r="X275" s="96" t="s">
        <v>560</v>
      </c>
      <c r="Y275" s="96" t="s">
        <v>558</v>
      </c>
      <c r="Z275" s="99" t="s">
        <v>561</v>
      </c>
      <c r="AB275" s="99">
        <v>1</v>
      </c>
      <c r="AJ275" s="85" t="s">
        <v>150</v>
      </c>
      <c r="AK275" s="85" t="s">
        <v>151</v>
      </c>
    </row>
    <row r="276" spans="1:37">
      <c r="D276" s="144" t="s">
        <v>562</v>
      </c>
      <c r="E276" s="145"/>
      <c r="F276" s="146"/>
      <c r="G276" s="147"/>
      <c r="H276" s="147"/>
      <c r="I276" s="147"/>
      <c r="J276" s="147"/>
      <c r="K276" s="148"/>
      <c r="L276" s="148"/>
      <c r="M276" s="145"/>
      <c r="N276" s="145"/>
      <c r="O276" s="146"/>
      <c r="P276" s="146"/>
      <c r="Q276" s="145"/>
      <c r="R276" s="145"/>
      <c r="S276" s="145"/>
      <c r="T276" s="149"/>
      <c r="U276" s="149"/>
      <c r="V276" s="149" t="s">
        <v>0</v>
      </c>
      <c r="W276" s="150"/>
      <c r="X276" s="146"/>
    </row>
    <row r="277" spans="1:37">
      <c r="D277" s="144" t="s">
        <v>563</v>
      </c>
      <c r="E277" s="145"/>
      <c r="F277" s="146"/>
      <c r="G277" s="147"/>
      <c r="H277" s="147"/>
      <c r="I277" s="147"/>
      <c r="J277" s="147"/>
      <c r="K277" s="148"/>
      <c r="L277" s="148"/>
      <c r="M277" s="145"/>
      <c r="N277" s="145"/>
      <c r="O277" s="146"/>
      <c r="P277" s="146"/>
      <c r="Q277" s="145"/>
      <c r="R277" s="145"/>
      <c r="S277" s="145"/>
      <c r="T277" s="149"/>
      <c r="U277" s="149"/>
      <c r="V277" s="149" t="s">
        <v>0</v>
      </c>
      <c r="W277" s="150"/>
      <c r="X277" s="146"/>
    </row>
    <row r="278" spans="1:37" ht="25.5">
      <c r="A278" s="94">
        <v>78</v>
      </c>
      <c r="B278" s="95" t="s">
        <v>557</v>
      </c>
      <c r="C278" s="96" t="s">
        <v>564</v>
      </c>
      <c r="D278" s="97" t="s">
        <v>565</v>
      </c>
      <c r="E278" s="98">
        <v>298.536</v>
      </c>
      <c r="F278" s="99" t="s">
        <v>205</v>
      </c>
      <c r="H278" s="100">
        <f>ROUND(E278*G278,2)</f>
        <v>0</v>
      </c>
      <c r="J278" s="100">
        <f>ROUND(E278*G278,2)</f>
        <v>0</v>
      </c>
      <c r="K278" s="101">
        <v>6.0999999999999997E-4</v>
      </c>
      <c r="L278" s="101">
        <f>E278*K278</f>
        <v>0.18210695999999998</v>
      </c>
      <c r="N278" s="98">
        <f>E278*M278</f>
        <v>0</v>
      </c>
      <c r="O278" s="99">
        <v>20</v>
      </c>
      <c r="P278" s="99" t="s">
        <v>147</v>
      </c>
      <c r="V278" s="102" t="s">
        <v>104</v>
      </c>
      <c r="W278" s="103">
        <v>1.7909999999999999</v>
      </c>
      <c r="X278" s="96" t="s">
        <v>566</v>
      </c>
      <c r="Y278" s="96" t="s">
        <v>564</v>
      </c>
      <c r="Z278" s="99" t="s">
        <v>561</v>
      </c>
      <c r="AB278" s="99">
        <v>1</v>
      </c>
      <c r="AJ278" s="85" t="s">
        <v>150</v>
      </c>
      <c r="AK278" s="85" t="s">
        <v>151</v>
      </c>
    </row>
    <row r="279" spans="1:37">
      <c r="D279" s="144" t="s">
        <v>567</v>
      </c>
      <c r="E279" s="145"/>
      <c r="F279" s="146"/>
      <c r="G279" s="147"/>
      <c r="H279" s="147"/>
      <c r="I279" s="147"/>
      <c r="J279" s="147"/>
      <c r="K279" s="148"/>
      <c r="L279" s="148"/>
      <c r="M279" s="145"/>
      <c r="N279" s="145"/>
      <c r="O279" s="146"/>
      <c r="P279" s="146"/>
      <c r="Q279" s="145"/>
      <c r="R279" s="145"/>
      <c r="S279" s="145"/>
      <c r="T279" s="149"/>
      <c r="U279" s="149"/>
      <c r="V279" s="149" t="s">
        <v>0</v>
      </c>
      <c r="W279" s="150"/>
      <c r="X279" s="146"/>
    </row>
    <row r="280" spans="1:37">
      <c r="D280" s="144" t="s">
        <v>568</v>
      </c>
      <c r="E280" s="145"/>
      <c r="F280" s="146"/>
      <c r="G280" s="147"/>
      <c r="H280" s="147"/>
      <c r="I280" s="147"/>
      <c r="J280" s="147"/>
      <c r="K280" s="148"/>
      <c r="L280" s="148"/>
      <c r="M280" s="145"/>
      <c r="N280" s="145"/>
      <c r="O280" s="146"/>
      <c r="P280" s="146"/>
      <c r="Q280" s="145"/>
      <c r="R280" s="145"/>
      <c r="S280" s="145"/>
      <c r="T280" s="149"/>
      <c r="U280" s="149"/>
      <c r="V280" s="149" t="s">
        <v>0</v>
      </c>
      <c r="W280" s="150"/>
      <c r="X280" s="146"/>
    </row>
    <row r="281" spans="1:37" ht="25.5">
      <c r="A281" s="94">
        <v>79</v>
      </c>
      <c r="B281" s="95" t="s">
        <v>557</v>
      </c>
      <c r="C281" s="96" t="s">
        <v>569</v>
      </c>
      <c r="D281" s="97" t="s">
        <v>570</v>
      </c>
      <c r="E281" s="98">
        <v>149.268</v>
      </c>
      <c r="F281" s="99" t="s">
        <v>205</v>
      </c>
      <c r="H281" s="100">
        <f>ROUND(E281*G281,2)</f>
        <v>0</v>
      </c>
      <c r="J281" s="100">
        <f>ROUND(E281*G281,2)</f>
        <v>0</v>
      </c>
      <c r="L281" s="101">
        <f>E281*K281</f>
        <v>0</v>
      </c>
      <c r="N281" s="98">
        <f>E281*M281</f>
        <v>0</v>
      </c>
      <c r="O281" s="99">
        <v>20</v>
      </c>
      <c r="P281" s="99" t="s">
        <v>147</v>
      </c>
      <c r="V281" s="102" t="s">
        <v>104</v>
      </c>
      <c r="W281" s="103">
        <v>14.18</v>
      </c>
      <c r="X281" s="96" t="s">
        <v>571</v>
      </c>
      <c r="Y281" s="96" t="s">
        <v>569</v>
      </c>
      <c r="Z281" s="99" t="s">
        <v>561</v>
      </c>
      <c r="AB281" s="99">
        <v>1</v>
      </c>
      <c r="AJ281" s="85" t="s">
        <v>150</v>
      </c>
      <c r="AK281" s="85" t="s">
        <v>151</v>
      </c>
    </row>
    <row r="282" spans="1:37">
      <c r="A282" s="94">
        <v>80</v>
      </c>
      <c r="B282" s="95" t="s">
        <v>557</v>
      </c>
      <c r="C282" s="96" t="s">
        <v>572</v>
      </c>
      <c r="D282" s="97" t="s">
        <v>573</v>
      </c>
      <c r="E282" s="98">
        <v>83.16</v>
      </c>
      <c r="F282" s="99" t="s">
        <v>205</v>
      </c>
      <c r="H282" s="100">
        <f>ROUND(E282*G282,2)</f>
        <v>0</v>
      </c>
      <c r="J282" s="100">
        <f>ROUND(E282*G282,2)</f>
        <v>0</v>
      </c>
      <c r="K282" s="101">
        <v>5.8799999999999998E-3</v>
      </c>
      <c r="L282" s="101">
        <f>E282*K282</f>
        <v>0.48898079999999994</v>
      </c>
      <c r="N282" s="98">
        <f>E282*M282</f>
        <v>0</v>
      </c>
      <c r="O282" s="99">
        <v>20</v>
      </c>
      <c r="P282" s="99" t="s">
        <v>147</v>
      </c>
      <c r="V282" s="102" t="s">
        <v>104</v>
      </c>
      <c r="W282" s="103">
        <v>28.108000000000001</v>
      </c>
      <c r="X282" s="96" t="s">
        <v>574</v>
      </c>
      <c r="Y282" s="96" t="s">
        <v>572</v>
      </c>
      <c r="Z282" s="99" t="s">
        <v>561</v>
      </c>
      <c r="AB282" s="99">
        <v>1</v>
      </c>
      <c r="AJ282" s="85" t="s">
        <v>150</v>
      </c>
      <c r="AK282" s="85" t="s">
        <v>151</v>
      </c>
    </row>
    <row r="283" spans="1:37">
      <c r="D283" s="144" t="s">
        <v>575</v>
      </c>
      <c r="E283" s="145"/>
      <c r="F283" s="146"/>
      <c r="G283" s="147"/>
      <c r="H283" s="147"/>
      <c r="I283" s="147"/>
      <c r="J283" s="147"/>
      <c r="K283" s="148"/>
      <c r="L283" s="148"/>
      <c r="M283" s="145"/>
      <c r="N283" s="145"/>
      <c r="O283" s="146"/>
      <c r="P283" s="146"/>
      <c r="Q283" s="145"/>
      <c r="R283" s="145"/>
      <c r="S283" s="145"/>
      <c r="T283" s="149"/>
      <c r="U283" s="149"/>
      <c r="V283" s="149" t="s">
        <v>0</v>
      </c>
      <c r="W283" s="150"/>
      <c r="X283" s="146"/>
    </row>
    <row r="284" spans="1:37">
      <c r="D284" s="144" t="s">
        <v>576</v>
      </c>
      <c r="E284" s="145"/>
      <c r="F284" s="146"/>
      <c r="G284" s="147"/>
      <c r="H284" s="147"/>
      <c r="I284" s="147"/>
      <c r="J284" s="147"/>
      <c r="K284" s="148"/>
      <c r="L284" s="148"/>
      <c r="M284" s="145"/>
      <c r="N284" s="145"/>
      <c r="O284" s="146"/>
      <c r="P284" s="146"/>
      <c r="Q284" s="145"/>
      <c r="R284" s="145"/>
      <c r="S284" s="145"/>
      <c r="T284" s="149"/>
      <c r="U284" s="149"/>
      <c r="V284" s="149" t="s">
        <v>0</v>
      </c>
      <c r="W284" s="150"/>
      <c r="X284" s="146"/>
    </row>
    <row r="285" spans="1:37">
      <c r="A285" s="94">
        <v>81</v>
      </c>
      <c r="B285" s="95" t="s">
        <v>557</v>
      </c>
      <c r="C285" s="96" t="s">
        <v>577</v>
      </c>
      <c r="D285" s="97" t="s">
        <v>578</v>
      </c>
      <c r="E285" s="98">
        <v>149.268</v>
      </c>
      <c r="F285" s="99" t="s">
        <v>205</v>
      </c>
      <c r="H285" s="100">
        <f>ROUND(E285*G285,2)</f>
        <v>0</v>
      </c>
      <c r="J285" s="100">
        <f>ROUND(E285*G285,2)</f>
        <v>0</v>
      </c>
      <c r="L285" s="101">
        <f>E285*K285</f>
        <v>0</v>
      </c>
      <c r="N285" s="98">
        <f>E285*M285</f>
        <v>0</v>
      </c>
      <c r="O285" s="99">
        <v>20</v>
      </c>
      <c r="P285" s="99" t="s">
        <v>147</v>
      </c>
      <c r="V285" s="102" t="s">
        <v>104</v>
      </c>
      <c r="W285" s="103">
        <v>7.4630000000000001</v>
      </c>
      <c r="X285" s="96" t="s">
        <v>579</v>
      </c>
      <c r="Y285" s="96" t="s">
        <v>577</v>
      </c>
      <c r="Z285" s="99" t="s">
        <v>561</v>
      </c>
      <c r="AB285" s="99">
        <v>1</v>
      </c>
      <c r="AJ285" s="85" t="s">
        <v>150</v>
      </c>
      <c r="AK285" s="85" t="s">
        <v>151</v>
      </c>
    </row>
    <row r="286" spans="1:37">
      <c r="A286" s="94">
        <v>82</v>
      </c>
      <c r="B286" s="95" t="s">
        <v>230</v>
      </c>
      <c r="C286" s="96" t="s">
        <v>580</v>
      </c>
      <c r="D286" s="97" t="s">
        <v>581</v>
      </c>
      <c r="E286" s="98">
        <v>83.16</v>
      </c>
      <c r="F286" s="99" t="s">
        <v>205</v>
      </c>
      <c r="H286" s="100">
        <f>ROUND(E286*G286,2)</f>
        <v>0</v>
      </c>
      <c r="J286" s="100">
        <f>ROUND(E286*G286,2)</f>
        <v>0</v>
      </c>
      <c r="K286" s="101">
        <v>2.0000000000000002E-5</v>
      </c>
      <c r="L286" s="101">
        <f>E286*K286</f>
        <v>1.6632000000000001E-3</v>
      </c>
      <c r="N286" s="98">
        <f>E286*M286</f>
        <v>0</v>
      </c>
      <c r="O286" s="99">
        <v>20</v>
      </c>
      <c r="P286" s="99" t="s">
        <v>147</v>
      </c>
      <c r="V286" s="102" t="s">
        <v>104</v>
      </c>
      <c r="W286" s="103">
        <v>20.125</v>
      </c>
      <c r="X286" s="96" t="s">
        <v>582</v>
      </c>
      <c r="Y286" s="96" t="s">
        <v>580</v>
      </c>
      <c r="Z286" s="99" t="s">
        <v>583</v>
      </c>
      <c r="AB286" s="99">
        <v>1</v>
      </c>
      <c r="AJ286" s="85" t="s">
        <v>150</v>
      </c>
      <c r="AK286" s="85" t="s">
        <v>151</v>
      </c>
    </row>
    <row r="287" spans="1:37">
      <c r="D287" s="144" t="s">
        <v>575</v>
      </c>
      <c r="E287" s="145"/>
      <c r="F287" s="146"/>
      <c r="G287" s="147"/>
      <c r="H287" s="147"/>
      <c r="I287" s="147"/>
      <c r="J287" s="147"/>
      <c r="K287" s="148"/>
      <c r="L287" s="148"/>
      <c r="M287" s="145"/>
      <c r="N287" s="145"/>
      <c r="O287" s="146"/>
      <c r="P287" s="146"/>
      <c r="Q287" s="145"/>
      <c r="R287" s="145"/>
      <c r="S287" s="145"/>
      <c r="T287" s="149"/>
      <c r="U287" s="149"/>
      <c r="V287" s="149" t="s">
        <v>0</v>
      </c>
      <c r="W287" s="150"/>
      <c r="X287" s="146"/>
    </row>
    <row r="288" spans="1:37">
      <c r="D288" s="144" t="s">
        <v>576</v>
      </c>
      <c r="E288" s="145"/>
      <c r="F288" s="146"/>
      <c r="G288" s="147"/>
      <c r="H288" s="147"/>
      <c r="I288" s="147"/>
      <c r="J288" s="147"/>
      <c r="K288" s="148"/>
      <c r="L288" s="148"/>
      <c r="M288" s="145"/>
      <c r="N288" s="145"/>
      <c r="O288" s="146"/>
      <c r="P288" s="146"/>
      <c r="Q288" s="145"/>
      <c r="R288" s="145"/>
      <c r="S288" s="145"/>
      <c r="T288" s="149"/>
      <c r="U288" s="149"/>
      <c r="V288" s="149" t="s">
        <v>0</v>
      </c>
      <c r="W288" s="150"/>
      <c r="X288" s="146"/>
    </row>
    <row r="289" spans="1:37">
      <c r="A289" s="94">
        <v>83</v>
      </c>
      <c r="B289" s="95" t="s">
        <v>230</v>
      </c>
      <c r="C289" s="96" t="s">
        <v>584</v>
      </c>
      <c r="D289" s="97" t="s">
        <v>585</v>
      </c>
      <c r="E289" s="98">
        <v>47.08</v>
      </c>
      <c r="F289" s="99" t="s">
        <v>214</v>
      </c>
      <c r="H289" s="100">
        <f>ROUND(E289*G289,2)</f>
        <v>0</v>
      </c>
      <c r="J289" s="100">
        <f>ROUND(E289*G289,2)</f>
        <v>0</v>
      </c>
      <c r="L289" s="101">
        <f>E289*K289</f>
        <v>0</v>
      </c>
      <c r="N289" s="98">
        <f>E289*M289</f>
        <v>0</v>
      </c>
      <c r="O289" s="99">
        <v>20</v>
      </c>
      <c r="P289" s="99" t="s">
        <v>451</v>
      </c>
      <c r="V289" s="102" t="s">
        <v>104</v>
      </c>
      <c r="W289" s="103">
        <v>4.4260000000000002</v>
      </c>
      <c r="X289" s="96" t="s">
        <v>586</v>
      </c>
      <c r="Y289" s="96" t="s">
        <v>584</v>
      </c>
      <c r="Z289" s="99" t="s">
        <v>413</v>
      </c>
      <c r="AB289" s="99">
        <v>1</v>
      </c>
      <c r="AJ289" s="85" t="s">
        <v>150</v>
      </c>
      <c r="AK289" s="85" t="s">
        <v>151</v>
      </c>
    </row>
    <row r="290" spans="1:37">
      <c r="D290" s="144" t="s">
        <v>587</v>
      </c>
      <c r="E290" s="145"/>
      <c r="F290" s="146"/>
      <c r="G290" s="147"/>
      <c r="H290" s="147"/>
      <c r="I290" s="147"/>
      <c r="J290" s="147"/>
      <c r="K290" s="148"/>
      <c r="L290" s="148"/>
      <c r="M290" s="145"/>
      <c r="N290" s="145"/>
      <c r="O290" s="146"/>
      <c r="P290" s="146"/>
      <c r="Q290" s="145"/>
      <c r="R290" s="145"/>
      <c r="S290" s="145"/>
      <c r="T290" s="149"/>
      <c r="U290" s="149"/>
      <c r="V290" s="149" t="s">
        <v>0</v>
      </c>
      <c r="W290" s="150"/>
      <c r="X290" s="146"/>
    </row>
    <row r="291" spans="1:37">
      <c r="D291" s="144" t="s">
        <v>538</v>
      </c>
      <c r="E291" s="145"/>
      <c r="F291" s="146"/>
      <c r="G291" s="147"/>
      <c r="H291" s="147"/>
      <c r="I291" s="147"/>
      <c r="J291" s="147"/>
      <c r="K291" s="148"/>
      <c r="L291" s="148"/>
      <c r="M291" s="145"/>
      <c r="N291" s="145"/>
      <c r="O291" s="146"/>
      <c r="P291" s="146"/>
      <c r="Q291" s="145"/>
      <c r="R291" s="145"/>
      <c r="S291" s="145"/>
      <c r="T291" s="149"/>
      <c r="U291" s="149"/>
      <c r="V291" s="149" t="s">
        <v>0</v>
      </c>
      <c r="W291" s="150"/>
      <c r="X291" s="146"/>
    </row>
    <row r="292" spans="1:37">
      <c r="D292" s="144" t="s">
        <v>588</v>
      </c>
      <c r="E292" s="145"/>
      <c r="F292" s="146"/>
      <c r="G292" s="147"/>
      <c r="H292" s="147"/>
      <c r="I292" s="147"/>
      <c r="J292" s="147"/>
      <c r="K292" s="148"/>
      <c r="L292" s="148"/>
      <c r="M292" s="145"/>
      <c r="N292" s="145"/>
      <c r="O292" s="146"/>
      <c r="P292" s="146"/>
      <c r="Q292" s="145"/>
      <c r="R292" s="145"/>
      <c r="S292" s="145"/>
      <c r="T292" s="149"/>
      <c r="U292" s="149"/>
      <c r="V292" s="149" t="s">
        <v>0</v>
      </c>
      <c r="W292" s="150"/>
      <c r="X292" s="146"/>
    </row>
    <row r="293" spans="1:37">
      <c r="D293" s="144" t="s">
        <v>589</v>
      </c>
      <c r="E293" s="145"/>
      <c r="F293" s="146"/>
      <c r="G293" s="147"/>
      <c r="H293" s="147"/>
      <c r="I293" s="147"/>
      <c r="J293" s="147"/>
      <c r="K293" s="148"/>
      <c r="L293" s="148"/>
      <c r="M293" s="145"/>
      <c r="N293" s="145"/>
      <c r="O293" s="146"/>
      <c r="P293" s="146"/>
      <c r="Q293" s="145"/>
      <c r="R293" s="145"/>
      <c r="S293" s="145"/>
      <c r="T293" s="149"/>
      <c r="U293" s="149"/>
      <c r="V293" s="149" t="s">
        <v>0</v>
      </c>
      <c r="W293" s="150"/>
      <c r="X293" s="146"/>
    </row>
    <row r="294" spans="1:37">
      <c r="D294" s="144" t="s">
        <v>590</v>
      </c>
      <c r="E294" s="145"/>
      <c r="F294" s="146"/>
      <c r="G294" s="147"/>
      <c r="H294" s="147"/>
      <c r="I294" s="147"/>
      <c r="J294" s="147"/>
      <c r="K294" s="148"/>
      <c r="L294" s="148"/>
      <c r="M294" s="145"/>
      <c r="N294" s="145"/>
      <c r="O294" s="146"/>
      <c r="P294" s="146"/>
      <c r="Q294" s="145"/>
      <c r="R294" s="145"/>
      <c r="S294" s="145"/>
      <c r="T294" s="149"/>
      <c r="U294" s="149"/>
      <c r="V294" s="149" t="s">
        <v>0</v>
      </c>
      <c r="W294" s="150"/>
      <c r="X294" s="146"/>
    </row>
    <row r="295" spans="1:37">
      <c r="A295" s="94">
        <v>84</v>
      </c>
      <c r="B295" s="95" t="s">
        <v>230</v>
      </c>
      <c r="C295" s="96" t="s">
        <v>591</v>
      </c>
      <c r="D295" s="97" t="s">
        <v>592</v>
      </c>
      <c r="E295" s="98">
        <v>18.399999999999999</v>
      </c>
      <c r="F295" s="99" t="s">
        <v>214</v>
      </c>
      <c r="H295" s="100">
        <f>ROUND(E295*G295,2)</f>
        <v>0</v>
      </c>
      <c r="J295" s="100">
        <f>ROUND(E295*G295,2)</f>
        <v>0</v>
      </c>
      <c r="L295" s="101">
        <f>E295*K295</f>
        <v>0</v>
      </c>
      <c r="N295" s="98">
        <f>E295*M295</f>
        <v>0</v>
      </c>
      <c r="O295" s="99">
        <v>20</v>
      </c>
      <c r="P295" s="99" t="s">
        <v>451</v>
      </c>
      <c r="V295" s="102" t="s">
        <v>104</v>
      </c>
      <c r="W295" s="103">
        <v>1.73</v>
      </c>
      <c r="X295" s="96" t="s">
        <v>593</v>
      </c>
      <c r="Y295" s="96" t="s">
        <v>591</v>
      </c>
      <c r="Z295" s="99" t="s">
        <v>246</v>
      </c>
      <c r="AB295" s="99">
        <v>1</v>
      </c>
      <c r="AJ295" s="85" t="s">
        <v>150</v>
      </c>
      <c r="AK295" s="85" t="s">
        <v>151</v>
      </c>
    </row>
    <row r="296" spans="1:37">
      <c r="D296" s="144" t="s">
        <v>429</v>
      </c>
      <c r="E296" s="145"/>
      <c r="F296" s="146"/>
      <c r="G296" s="147"/>
      <c r="H296" s="147"/>
      <c r="I296" s="147"/>
      <c r="J296" s="147"/>
      <c r="K296" s="148"/>
      <c r="L296" s="148"/>
      <c r="M296" s="145"/>
      <c r="N296" s="145"/>
      <c r="O296" s="146"/>
      <c r="P296" s="146"/>
      <c r="Q296" s="145"/>
      <c r="R296" s="145"/>
      <c r="S296" s="145"/>
      <c r="T296" s="149"/>
      <c r="U296" s="149"/>
      <c r="V296" s="149" t="s">
        <v>0</v>
      </c>
      <c r="W296" s="150"/>
      <c r="X296" s="146"/>
    </row>
    <row r="297" spans="1:37">
      <c r="A297" s="94">
        <v>85</v>
      </c>
      <c r="B297" s="95" t="s">
        <v>230</v>
      </c>
      <c r="C297" s="96" t="s">
        <v>594</v>
      </c>
      <c r="D297" s="97" t="s">
        <v>595</v>
      </c>
      <c r="E297" s="98">
        <v>35.32</v>
      </c>
      <c r="F297" s="99" t="s">
        <v>214</v>
      </c>
      <c r="H297" s="100">
        <f>ROUND(E297*G297,2)</f>
        <v>0</v>
      </c>
      <c r="J297" s="100">
        <f>ROUND(E297*G297,2)</f>
        <v>0</v>
      </c>
      <c r="L297" s="101">
        <f>E297*K297</f>
        <v>0</v>
      </c>
      <c r="N297" s="98">
        <f>E297*M297</f>
        <v>0</v>
      </c>
      <c r="O297" s="99">
        <v>20</v>
      </c>
      <c r="P297" s="99" t="s">
        <v>451</v>
      </c>
      <c r="V297" s="102" t="s">
        <v>104</v>
      </c>
      <c r="W297" s="103">
        <v>3.32</v>
      </c>
      <c r="X297" s="96" t="s">
        <v>596</v>
      </c>
      <c r="Y297" s="96" t="s">
        <v>594</v>
      </c>
      <c r="Z297" s="99" t="s">
        <v>246</v>
      </c>
      <c r="AB297" s="99">
        <v>1</v>
      </c>
      <c r="AJ297" s="85" t="s">
        <v>150</v>
      </c>
      <c r="AK297" s="85" t="s">
        <v>151</v>
      </c>
    </row>
    <row r="298" spans="1:37">
      <c r="D298" s="144" t="s">
        <v>597</v>
      </c>
      <c r="E298" s="145"/>
      <c r="F298" s="146"/>
      <c r="G298" s="147"/>
      <c r="H298" s="147"/>
      <c r="I298" s="147"/>
      <c r="J298" s="147"/>
      <c r="K298" s="148"/>
      <c r="L298" s="148"/>
      <c r="M298" s="145"/>
      <c r="N298" s="145"/>
      <c r="O298" s="146"/>
      <c r="P298" s="146"/>
      <c r="Q298" s="145"/>
      <c r="R298" s="145"/>
      <c r="S298" s="145"/>
      <c r="T298" s="149"/>
      <c r="U298" s="149"/>
      <c r="V298" s="149" t="s">
        <v>0</v>
      </c>
      <c r="W298" s="150"/>
      <c r="X298" s="146"/>
    </row>
    <row r="299" spans="1:37">
      <c r="D299" s="144" t="s">
        <v>598</v>
      </c>
      <c r="E299" s="145"/>
      <c r="F299" s="146"/>
      <c r="G299" s="147"/>
      <c r="H299" s="147"/>
      <c r="I299" s="147"/>
      <c r="J299" s="147"/>
      <c r="K299" s="148"/>
      <c r="L299" s="148"/>
      <c r="M299" s="145"/>
      <c r="N299" s="145"/>
      <c r="O299" s="146"/>
      <c r="P299" s="146"/>
      <c r="Q299" s="145"/>
      <c r="R299" s="145"/>
      <c r="S299" s="145"/>
      <c r="T299" s="149"/>
      <c r="U299" s="149"/>
      <c r="V299" s="149" t="s">
        <v>0</v>
      </c>
      <c r="W299" s="150"/>
      <c r="X299" s="146"/>
    </row>
    <row r="300" spans="1:37">
      <c r="D300" s="144" t="s">
        <v>599</v>
      </c>
      <c r="E300" s="145"/>
      <c r="F300" s="146"/>
      <c r="G300" s="147"/>
      <c r="H300" s="147"/>
      <c r="I300" s="147"/>
      <c r="J300" s="147"/>
      <c r="K300" s="148"/>
      <c r="L300" s="148"/>
      <c r="M300" s="145"/>
      <c r="N300" s="145"/>
      <c r="O300" s="146"/>
      <c r="P300" s="146"/>
      <c r="Q300" s="145"/>
      <c r="R300" s="145"/>
      <c r="S300" s="145"/>
      <c r="T300" s="149"/>
      <c r="U300" s="149"/>
      <c r="V300" s="149" t="s">
        <v>0</v>
      </c>
      <c r="W300" s="150"/>
      <c r="X300" s="146"/>
    </row>
    <row r="301" spans="1:37">
      <c r="D301" s="144" t="s">
        <v>600</v>
      </c>
      <c r="E301" s="145"/>
      <c r="F301" s="146"/>
      <c r="G301" s="147"/>
      <c r="H301" s="147"/>
      <c r="I301" s="147"/>
      <c r="J301" s="147"/>
      <c r="K301" s="148"/>
      <c r="L301" s="148"/>
      <c r="M301" s="145"/>
      <c r="N301" s="145"/>
      <c r="O301" s="146"/>
      <c r="P301" s="146"/>
      <c r="Q301" s="145"/>
      <c r="R301" s="145"/>
      <c r="S301" s="145"/>
      <c r="T301" s="149"/>
      <c r="U301" s="149"/>
      <c r="V301" s="149" t="s">
        <v>0</v>
      </c>
      <c r="W301" s="150"/>
      <c r="X301" s="146"/>
    </row>
    <row r="302" spans="1:37">
      <c r="D302" s="144" t="s">
        <v>601</v>
      </c>
      <c r="E302" s="145"/>
      <c r="F302" s="146"/>
      <c r="G302" s="147"/>
      <c r="H302" s="147"/>
      <c r="I302" s="147"/>
      <c r="J302" s="147"/>
      <c r="K302" s="148"/>
      <c r="L302" s="148"/>
      <c r="M302" s="145"/>
      <c r="N302" s="145"/>
      <c r="O302" s="146"/>
      <c r="P302" s="146"/>
      <c r="Q302" s="145"/>
      <c r="R302" s="145"/>
      <c r="S302" s="145"/>
      <c r="T302" s="149"/>
      <c r="U302" s="149"/>
      <c r="V302" s="149" t="s">
        <v>0</v>
      </c>
      <c r="W302" s="150"/>
      <c r="X302" s="146"/>
    </row>
    <row r="303" spans="1:37">
      <c r="D303" s="144" t="s">
        <v>602</v>
      </c>
      <c r="E303" s="145"/>
      <c r="F303" s="146"/>
      <c r="G303" s="147"/>
      <c r="H303" s="147"/>
      <c r="I303" s="147"/>
      <c r="J303" s="147"/>
      <c r="K303" s="148"/>
      <c r="L303" s="148"/>
      <c r="M303" s="145"/>
      <c r="N303" s="145"/>
      <c r="O303" s="146"/>
      <c r="P303" s="146"/>
      <c r="Q303" s="145"/>
      <c r="R303" s="145"/>
      <c r="S303" s="145"/>
      <c r="T303" s="149"/>
      <c r="U303" s="149"/>
      <c r="V303" s="149" t="s">
        <v>0</v>
      </c>
      <c r="W303" s="150"/>
      <c r="X303" s="146"/>
    </row>
    <row r="304" spans="1:37">
      <c r="D304" s="144" t="s">
        <v>603</v>
      </c>
      <c r="E304" s="145"/>
      <c r="F304" s="146"/>
      <c r="G304" s="147"/>
      <c r="H304" s="147"/>
      <c r="I304" s="147"/>
      <c r="J304" s="147"/>
      <c r="K304" s="148"/>
      <c r="L304" s="148"/>
      <c r="M304" s="145"/>
      <c r="N304" s="145"/>
      <c r="O304" s="146"/>
      <c r="P304" s="146"/>
      <c r="Q304" s="145"/>
      <c r="R304" s="145"/>
      <c r="S304" s="145"/>
      <c r="T304" s="149"/>
      <c r="U304" s="149"/>
      <c r="V304" s="149" t="s">
        <v>0</v>
      </c>
      <c r="W304" s="150"/>
      <c r="X304" s="146"/>
    </row>
    <row r="305" spans="1:37">
      <c r="A305" s="94">
        <v>86</v>
      </c>
      <c r="B305" s="95" t="s">
        <v>230</v>
      </c>
      <c r="C305" s="96" t="s">
        <v>604</v>
      </c>
      <c r="D305" s="97" t="s">
        <v>605</v>
      </c>
      <c r="E305" s="98">
        <v>4.8</v>
      </c>
      <c r="F305" s="99" t="s">
        <v>214</v>
      </c>
      <c r="H305" s="100">
        <f t="shared" ref="H305:H310" si="0">ROUND(E305*G305,2)</f>
        <v>0</v>
      </c>
      <c r="J305" s="100">
        <f t="shared" ref="J305:J310" si="1">ROUND(E305*G305,2)</f>
        <v>0</v>
      </c>
      <c r="L305" s="101">
        <f t="shared" ref="L305:L310" si="2">E305*K305</f>
        <v>0</v>
      </c>
      <c r="N305" s="98">
        <f t="shared" ref="N305:N310" si="3">E305*M305</f>
        <v>0</v>
      </c>
      <c r="O305" s="99">
        <v>20</v>
      </c>
      <c r="P305" s="99" t="s">
        <v>147</v>
      </c>
      <c r="V305" s="102" t="s">
        <v>104</v>
      </c>
      <c r="W305" s="103">
        <v>0.45100000000000001</v>
      </c>
      <c r="X305" s="96" t="s">
        <v>606</v>
      </c>
      <c r="Y305" s="96" t="s">
        <v>604</v>
      </c>
      <c r="Z305" s="99" t="s">
        <v>246</v>
      </c>
      <c r="AB305" s="99">
        <v>1</v>
      </c>
      <c r="AJ305" s="85" t="s">
        <v>150</v>
      </c>
      <c r="AK305" s="85" t="s">
        <v>151</v>
      </c>
    </row>
    <row r="306" spans="1:37" ht="25.5">
      <c r="A306" s="94">
        <v>87</v>
      </c>
      <c r="B306" s="95" t="s">
        <v>607</v>
      </c>
      <c r="C306" s="96" t="s">
        <v>608</v>
      </c>
      <c r="D306" s="97" t="s">
        <v>609</v>
      </c>
      <c r="E306" s="98">
        <v>1</v>
      </c>
      <c r="F306" s="99" t="s">
        <v>551</v>
      </c>
      <c r="H306" s="100">
        <f t="shared" si="0"/>
        <v>0</v>
      </c>
      <c r="J306" s="100">
        <f t="shared" si="1"/>
        <v>0</v>
      </c>
      <c r="L306" s="101">
        <f t="shared" si="2"/>
        <v>0</v>
      </c>
      <c r="N306" s="98">
        <f t="shared" si="3"/>
        <v>0</v>
      </c>
      <c r="O306" s="99">
        <v>20</v>
      </c>
      <c r="P306" s="99" t="s">
        <v>147</v>
      </c>
      <c r="V306" s="102" t="s">
        <v>104</v>
      </c>
      <c r="X306" s="96" t="s">
        <v>610</v>
      </c>
      <c r="Y306" s="96" t="s">
        <v>608</v>
      </c>
      <c r="Z306" s="99" t="s">
        <v>611</v>
      </c>
      <c r="AB306" s="99">
        <v>7</v>
      </c>
      <c r="AJ306" s="85" t="s">
        <v>150</v>
      </c>
      <c r="AK306" s="85" t="s">
        <v>151</v>
      </c>
    </row>
    <row r="307" spans="1:37">
      <c r="A307" s="94">
        <v>88</v>
      </c>
      <c r="B307" s="95" t="s">
        <v>143</v>
      </c>
      <c r="C307" s="96" t="s">
        <v>612</v>
      </c>
      <c r="D307" s="97" t="s">
        <v>613</v>
      </c>
      <c r="E307" s="98">
        <v>84.7</v>
      </c>
      <c r="F307" s="99" t="s">
        <v>146</v>
      </c>
      <c r="H307" s="100">
        <f t="shared" si="0"/>
        <v>0</v>
      </c>
      <c r="J307" s="100">
        <f t="shared" si="1"/>
        <v>0</v>
      </c>
      <c r="L307" s="101">
        <f t="shared" si="2"/>
        <v>0</v>
      </c>
      <c r="N307" s="98">
        <f t="shared" si="3"/>
        <v>0</v>
      </c>
      <c r="O307" s="99">
        <v>20</v>
      </c>
      <c r="P307" s="99" t="s">
        <v>147</v>
      </c>
      <c r="V307" s="102" t="s">
        <v>104</v>
      </c>
      <c r="X307" s="96" t="s">
        <v>614</v>
      </c>
      <c r="Y307" s="96" t="s">
        <v>612</v>
      </c>
      <c r="Z307" s="99" t="s">
        <v>611</v>
      </c>
      <c r="AB307" s="99">
        <v>1</v>
      </c>
      <c r="AJ307" s="85" t="s">
        <v>150</v>
      </c>
      <c r="AK307" s="85" t="s">
        <v>151</v>
      </c>
    </row>
    <row r="308" spans="1:37">
      <c r="A308" s="94">
        <v>89</v>
      </c>
      <c r="B308" s="95" t="s">
        <v>230</v>
      </c>
      <c r="C308" s="96" t="s">
        <v>615</v>
      </c>
      <c r="D308" s="97" t="s">
        <v>616</v>
      </c>
      <c r="E308" s="98">
        <v>173.64</v>
      </c>
      <c r="F308" s="99" t="s">
        <v>264</v>
      </c>
      <c r="H308" s="100">
        <f t="shared" si="0"/>
        <v>0</v>
      </c>
      <c r="J308" s="100">
        <f t="shared" si="1"/>
        <v>0</v>
      </c>
      <c r="L308" s="101">
        <f t="shared" si="2"/>
        <v>0</v>
      </c>
      <c r="N308" s="98">
        <f t="shared" si="3"/>
        <v>0</v>
      </c>
      <c r="O308" s="99">
        <v>20</v>
      </c>
      <c r="P308" s="99" t="s">
        <v>147</v>
      </c>
      <c r="V308" s="102" t="s">
        <v>104</v>
      </c>
      <c r="W308" s="103">
        <v>140.822</v>
      </c>
      <c r="X308" s="96" t="s">
        <v>617</v>
      </c>
      <c r="Y308" s="96" t="s">
        <v>615</v>
      </c>
      <c r="Z308" s="99" t="s">
        <v>618</v>
      </c>
      <c r="AB308" s="99">
        <v>1</v>
      </c>
      <c r="AJ308" s="85" t="s">
        <v>150</v>
      </c>
      <c r="AK308" s="85" t="s">
        <v>151</v>
      </c>
    </row>
    <row r="309" spans="1:37">
      <c r="A309" s="94">
        <v>90</v>
      </c>
      <c r="B309" s="95" t="s">
        <v>619</v>
      </c>
      <c r="C309" s="96" t="s">
        <v>620</v>
      </c>
      <c r="D309" s="97" t="s">
        <v>621</v>
      </c>
      <c r="E309" s="98">
        <v>1</v>
      </c>
      <c r="F309" s="99" t="s">
        <v>495</v>
      </c>
      <c r="H309" s="100">
        <f t="shared" si="0"/>
        <v>0</v>
      </c>
      <c r="J309" s="100">
        <f t="shared" si="1"/>
        <v>0</v>
      </c>
      <c r="L309" s="101">
        <f t="shared" si="2"/>
        <v>0</v>
      </c>
      <c r="N309" s="98">
        <f t="shared" si="3"/>
        <v>0</v>
      </c>
      <c r="O309" s="99">
        <v>20</v>
      </c>
      <c r="P309" s="99" t="s">
        <v>147</v>
      </c>
      <c r="V309" s="102" t="s">
        <v>104</v>
      </c>
      <c r="W309" s="103">
        <v>1</v>
      </c>
      <c r="X309" s="96" t="s">
        <v>622</v>
      </c>
      <c r="Y309" s="96" t="s">
        <v>620</v>
      </c>
      <c r="Z309" s="99" t="s">
        <v>583</v>
      </c>
      <c r="AB309" s="99">
        <v>7</v>
      </c>
      <c r="AJ309" s="85" t="s">
        <v>150</v>
      </c>
      <c r="AK309" s="85" t="s">
        <v>151</v>
      </c>
    </row>
    <row r="310" spans="1:37">
      <c r="A310" s="94">
        <v>91</v>
      </c>
      <c r="B310" s="95" t="s">
        <v>619</v>
      </c>
      <c r="C310" s="96" t="s">
        <v>623</v>
      </c>
      <c r="D310" s="97" t="s">
        <v>624</v>
      </c>
      <c r="E310" s="98">
        <v>50</v>
      </c>
      <c r="F310" s="99" t="s">
        <v>625</v>
      </c>
      <c r="H310" s="100">
        <f t="shared" si="0"/>
        <v>0</v>
      </c>
      <c r="J310" s="100">
        <f t="shared" si="1"/>
        <v>0</v>
      </c>
      <c r="L310" s="101">
        <f t="shared" si="2"/>
        <v>0</v>
      </c>
      <c r="N310" s="98">
        <f t="shared" si="3"/>
        <v>0</v>
      </c>
      <c r="O310" s="99">
        <v>20</v>
      </c>
      <c r="P310" s="99" t="s">
        <v>147</v>
      </c>
      <c r="V310" s="102" t="s">
        <v>104</v>
      </c>
      <c r="W310" s="103">
        <v>50</v>
      </c>
      <c r="X310" s="96" t="s">
        <v>626</v>
      </c>
      <c r="Y310" s="96" t="s">
        <v>623</v>
      </c>
      <c r="Z310" s="99" t="s">
        <v>583</v>
      </c>
      <c r="AB310" s="99">
        <v>1</v>
      </c>
      <c r="AJ310" s="85" t="s">
        <v>150</v>
      </c>
      <c r="AK310" s="85" t="s">
        <v>151</v>
      </c>
    </row>
    <row r="311" spans="1:37">
      <c r="D311" s="144" t="s">
        <v>627</v>
      </c>
      <c r="E311" s="145"/>
      <c r="F311" s="146"/>
      <c r="G311" s="147"/>
      <c r="H311" s="147"/>
      <c r="I311" s="147"/>
      <c r="J311" s="147"/>
      <c r="K311" s="148"/>
      <c r="L311" s="148"/>
      <c r="M311" s="145"/>
      <c r="N311" s="145"/>
      <c r="O311" s="146"/>
      <c r="P311" s="146"/>
      <c r="Q311" s="145"/>
      <c r="R311" s="145"/>
      <c r="S311" s="145"/>
      <c r="T311" s="149"/>
      <c r="U311" s="149"/>
      <c r="V311" s="149" t="s">
        <v>0</v>
      </c>
      <c r="W311" s="150"/>
      <c r="X311" s="146"/>
    </row>
    <row r="312" spans="1:37">
      <c r="D312" s="144" t="s">
        <v>628</v>
      </c>
      <c r="E312" s="145"/>
      <c r="F312" s="146"/>
      <c r="G312" s="147"/>
      <c r="H312" s="147"/>
      <c r="I312" s="147"/>
      <c r="J312" s="147"/>
      <c r="K312" s="148"/>
      <c r="L312" s="148"/>
      <c r="M312" s="145"/>
      <c r="N312" s="145"/>
      <c r="O312" s="146"/>
      <c r="P312" s="146"/>
      <c r="Q312" s="145"/>
      <c r="R312" s="145"/>
      <c r="S312" s="145"/>
      <c r="T312" s="149"/>
      <c r="U312" s="149"/>
      <c r="V312" s="149" t="s">
        <v>0</v>
      </c>
      <c r="W312" s="150"/>
      <c r="X312" s="146"/>
    </row>
    <row r="313" spans="1:37">
      <c r="D313" s="151" t="s">
        <v>629</v>
      </c>
      <c r="E313" s="152">
        <f>J313</f>
        <v>0</v>
      </c>
      <c r="H313" s="152">
        <f>SUM(H267:H312)</f>
        <v>0</v>
      </c>
      <c r="I313" s="152">
        <f>SUM(I267:I312)</f>
        <v>0</v>
      </c>
      <c r="J313" s="152">
        <f>SUM(J267:J312)</f>
        <v>0</v>
      </c>
      <c r="L313" s="153">
        <f>SUM(L267:L312)</f>
        <v>11.682818460000002</v>
      </c>
      <c r="N313" s="154">
        <f>SUM(N267:N312)</f>
        <v>0</v>
      </c>
      <c r="W313" s="103">
        <f>SUM(W267:W312)</f>
        <v>308.05700000000002</v>
      </c>
    </row>
    <row r="315" spans="1:37">
      <c r="D315" s="151" t="s">
        <v>630</v>
      </c>
      <c r="E315" s="154">
        <f>J315</f>
        <v>0</v>
      </c>
      <c r="H315" s="152">
        <f>+H49+H90+H155+H168+H265+H313</f>
        <v>0</v>
      </c>
      <c r="I315" s="152">
        <f>+I49+I90+I155+I168+I265+I313</f>
        <v>0</v>
      </c>
      <c r="J315" s="152">
        <f>+J49+J90+J155+J168+J265+J313</f>
        <v>0</v>
      </c>
      <c r="L315" s="153">
        <f>+L49+L90+L155+L168+L265+L313</f>
        <v>292.31844490000003</v>
      </c>
      <c r="N315" s="154">
        <f>+N49+N90+N155+N168+N265+N313</f>
        <v>0</v>
      </c>
      <c r="W315" s="103">
        <f>+W49+W90+W155+W168+W265+W313</f>
        <v>1286.018</v>
      </c>
    </row>
    <row r="317" spans="1:37">
      <c r="B317" s="143" t="s">
        <v>631</v>
      </c>
    </row>
    <row r="318" spans="1:37">
      <c r="B318" s="96" t="s">
        <v>632</v>
      </c>
    </row>
    <row r="319" spans="1:37" ht="25.5">
      <c r="A319" s="94">
        <v>92</v>
      </c>
      <c r="B319" s="95" t="s">
        <v>633</v>
      </c>
      <c r="C319" s="96" t="s">
        <v>634</v>
      </c>
      <c r="D319" s="97" t="s">
        <v>635</v>
      </c>
      <c r="E319" s="98">
        <v>11.67</v>
      </c>
      <c r="F319" s="99" t="s">
        <v>205</v>
      </c>
      <c r="H319" s="100">
        <f>ROUND(E319*G319,2)</f>
        <v>0</v>
      </c>
      <c r="J319" s="100">
        <f>ROUND(E319*G319,2)</f>
        <v>0</v>
      </c>
      <c r="L319" s="101">
        <f>E319*K319</f>
        <v>0</v>
      </c>
      <c r="N319" s="98">
        <f>E319*M319</f>
        <v>0</v>
      </c>
      <c r="O319" s="99">
        <v>20</v>
      </c>
      <c r="P319" s="99" t="s">
        <v>147</v>
      </c>
      <c r="V319" s="102" t="s">
        <v>636</v>
      </c>
      <c r="W319" s="103">
        <v>0.187</v>
      </c>
      <c r="X319" s="96" t="s">
        <v>637</v>
      </c>
      <c r="Y319" s="96" t="s">
        <v>634</v>
      </c>
      <c r="Z319" s="99" t="s">
        <v>638</v>
      </c>
      <c r="AB319" s="99">
        <v>1</v>
      </c>
      <c r="AJ319" s="85" t="s">
        <v>639</v>
      </c>
      <c r="AK319" s="85" t="s">
        <v>151</v>
      </c>
    </row>
    <row r="320" spans="1:37">
      <c r="D320" s="144" t="s">
        <v>640</v>
      </c>
      <c r="E320" s="145"/>
      <c r="F320" s="146"/>
      <c r="G320" s="147"/>
      <c r="H320" s="147"/>
      <c r="I320" s="147"/>
      <c r="J320" s="147"/>
      <c r="K320" s="148"/>
      <c r="L320" s="148"/>
      <c r="M320" s="145"/>
      <c r="N320" s="145"/>
      <c r="O320" s="146"/>
      <c r="P320" s="146"/>
      <c r="Q320" s="145"/>
      <c r="R320" s="145"/>
      <c r="S320" s="145"/>
      <c r="T320" s="149"/>
      <c r="U320" s="149"/>
      <c r="V320" s="149" t="s">
        <v>0</v>
      </c>
      <c r="W320" s="150"/>
      <c r="X320" s="146"/>
    </row>
    <row r="321" spans="1:37">
      <c r="D321" s="144" t="s">
        <v>641</v>
      </c>
      <c r="E321" s="145"/>
      <c r="F321" s="146"/>
      <c r="G321" s="147"/>
      <c r="H321" s="147"/>
      <c r="I321" s="147"/>
      <c r="J321" s="147"/>
      <c r="K321" s="148"/>
      <c r="L321" s="148"/>
      <c r="M321" s="145"/>
      <c r="N321" s="145"/>
      <c r="O321" s="146"/>
      <c r="P321" s="146"/>
      <c r="Q321" s="145"/>
      <c r="R321" s="145"/>
      <c r="S321" s="145"/>
      <c r="T321" s="149"/>
      <c r="U321" s="149"/>
      <c r="V321" s="149" t="s">
        <v>0</v>
      </c>
      <c r="W321" s="150"/>
      <c r="X321" s="146"/>
    </row>
    <row r="322" spans="1:37">
      <c r="A322" s="94">
        <v>93</v>
      </c>
      <c r="B322" s="95" t="s">
        <v>285</v>
      </c>
      <c r="C322" s="96" t="s">
        <v>642</v>
      </c>
      <c r="D322" s="97" t="s">
        <v>643</v>
      </c>
      <c r="E322" s="98">
        <v>13.420999999999999</v>
      </c>
      <c r="F322" s="99" t="s">
        <v>205</v>
      </c>
      <c r="I322" s="100">
        <f>ROUND(E322*G322,2)</f>
        <v>0</v>
      </c>
      <c r="J322" s="100">
        <f>ROUND(E322*G322,2)</f>
        <v>0</v>
      </c>
      <c r="K322" s="101">
        <v>6.4000000000000005E-4</v>
      </c>
      <c r="L322" s="101">
        <f>E322*K322</f>
        <v>8.5894400000000003E-3</v>
      </c>
      <c r="N322" s="98">
        <f>E322*M322</f>
        <v>0</v>
      </c>
      <c r="O322" s="99">
        <v>20</v>
      </c>
      <c r="P322" s="99" t="s">
        <v>147</v>
      </c>
      <c r="V322" s="102" t="s">
        <v>97</v>
      </c>
      <c r="X322" s="96" t="s">
        <v>642</v>
      </c>
      <c r="Y322" s="96" t="s">
        <v>642</v>
      </c>
      <c r="Z322" s="99" t="s">
        <v>644</v>
      </c>
      <c r="AA322" s="96" t="s">
        <v>147</v>
      </c>
      <c r="AB322" s="99">
        <v>2</v>
      </c>
      <c r="AJ322" s="85" t="s">
        <v>645</v>
      </c>
      <c r="AK322" s="85" t="s">
        <v>151</v>
      </c>
    </row>
    <row r="323" spans="1:37">
      <c r="D323" s="144" t="s">
        <v>646</v>
      </c>
      <c r="E323" s="145"/>
      <c r="F323" s="146"/>
      <c r="G323" s="147"/>
      <c r="H323" s="147"/>
      <c r="I323" s="147"/>
      <c r="J323" s="147"/>
      <c r="K323" s="148"/>
      <c r="L323" s="148"/>
      <c r="M323" s="145"/>
      <c r="N323" s="145"/>
      <c r="O323" s="146"/>
      <c r="P323" s="146"/>
      <c r="Q323" s="145"/>
      <c r="R323" s="145"/>
      <c r="S323" s="145"/>
      <c r="T323" s="149"/>
      <c r="U323" s="149"/>
      <c r="V323" s="149" t="s">
        <v>0</v>
      </c>
      <c r="W323" s="150"/>
      <c r="X323" s="146"/>
    </row>
    <row r="324" spans="1:37" ht="25.5">
      <c r="A324" s="94">
        <v>94</v>
      </c>
      <c r="B324" s="95" t="s">
        <v>633</v>
      </c>
      <c r="C324" s="96" t="s">
        <v>647</v>
      </c>
      <c r="D324" s="97" t="s">
        <v>648</v>
      </c>
      <c r="E324" s="98">
        <v>32.1</v>
      </c>
      <c r="F324" s="99" t="s">
        <v>205</v>
      </c>
      <c r="H324" s="100">
        <f>ROUND(E324*G324,2)</f>
        <v>0</v>
      </c>
      <c r="J324" s="100">
        <f>ROUND(E324*G324,2)</f>
        <v>0</v>
      </c>
      <c r="K324" s="101">
        <v>1.7000000000000001E-4</v>
      </c>
      <c r="L324" s="101">
        <f>E324*K324</f>
        <v>5.4570000000000009E-3</v>
      </c>
      <c r="N324" s="98">
        <f>E324*M324</f>
        <v>0</v>
      </c>
      <c r="O324" s="99">
        <v>20</v>
      </c>
      <c r="P324" s="99" t="s">
        <v>147</v>
      </c>
      <c r="V324" s="102" t="s">
        <v>636</v>
      </c>
      <c r="W324" s="103">
        <v>1.1240000000000001</v>
      </c>
      <c r="X324" s="96" t="s">
        <v>649</v>
      </c>
      <c r="Y324" s="96" t="s">
        <v>647</v>
      </c>
      <c r="Z324" s="99" t="s">
        <v>638</v>
      </c>
      <c r="AB324" s="99">
        <v>1</v>
      </c>
      <c r="AJ324" s="85" t="s">
        <v>639</v>
      </c>
      <c r="AK324" s="85" t="s">
        <v>151</v>
      </c>
    </row>
    <row r="325" spans="1:37">
      <c r="D325" s="144" t="s">
        <v>650</v>
      </c>
      <c r="E325" s="145"/>
      <c r="F325" s="146"/>
      <c r="G325" s="147"/>
      <c r="H325" s="147"/>
      <c r="I325" s="147"/>
      <c r="J325" s="147"/>
      <c r="K325" s="148"/>
      <c r="L325" s="148"/>
      <c r="M325" s="145"/>
      <c r="N325" s="145"/>
      <c r="O325" s="146"/>
      <c r="P325" s="146"/>
      <c r="Q325" s="145"/>
      <c r="R325" s="145"/>
      <c r="S325" s="145"/>
      <c r="T325" s="149"/>
      <c r="U325" s="149"/>
      <c r="V325" s="149" t="s">
        <v>0</v>
      </c>
      <c r="W325" s="150"/>
      <c r="X325" s="146"/>
    </row>
    <row r="326" spans="1:37">
      <c r="D326" s="144" t="s">
        <v>651</v>
      </c>
      <c r="E326" s="145"/>
      <c r="F326" s="146"/>
      <c r="G326" s="147"/>
      <c r="H326" s="147"/>
      <c r="I326" s="147"/>
      <c r="J326" s="147"/>
      <c r="K326" s="148"/>
      <c r="L326" s="148"/>
      <c r="M326" s="145"/>
      <c r="N326" s="145"/>
      <c r="O326" s="146"/>
      <c r="P326" s="146"/>
      <c r="Q326" s="145"/>
      <c r="R326" s="145"/>
      <c r="S326" s="145"/>
      <c r="T326" s="149"/>
      <c r="U326" s="149"/>
      <c r="V326" s="149" t="s">
        <v>0</v>
      </c>
      <c r="W326" s="150"/>
      <c r="X326" s="146"/>
    </row>
    <row r="327" spans="1:37">
      <c r="D327" s="144" t="s">
        <v>652</v>
      </c>
      <c r="E327" s="145"/>
      <c r="F327" s="146"/>
      <c r="G327" s="147"/>
      <c r="H327" s="147"/>
      <c r="I327" s="147"/>
      <c r="J327" s="147"/>
      <c r="K327" s="148"/>
      <c r="L327" s="148"/>
      <c r="M327" s="145"/>
      <c r="N327" s="145"/>
      <c r="O327" s="146"/>
      <c r="P327" s="146"/>
      <c r="Q327" s="145"/>
      <c r="R327" s="145"/>
      <c r="S327" s="145"/>
      <c r="T327" s="149"/>
      <c r="U327" s="149"/>
      <c r="V327" s="149" t="s">
        <v>0</v>
      </c>
      <c r="W327" s="150"/>
      <c r="X327" s="146"/>
    </row>
    <row r="328" spans="1:37">
      <c r="A328" s="94">
        <v>95</v>
      </c>
      <c r="B328" s="95" t="s">
        <v>285</v>
      </c>
      <c r="C328" s="96" t="s">
        <v>653</v>
      </c>
      <c r="D328" s="97" t="s">
        <v>654</v>
      </c>
      <c r="E328" s="98">
        <v>38.520000000000003</v>
      </c>
      <c r="F328" s="99" t="s">
        <v>205</v>
      </c>
      <c r="I328" s="100">
        <f>ROUND(E328*G328,2)</f>
        <v>0</v>
      </c>
      <c r="J328" s="100">
        <f>ROUND(E328*G328,2)</f>
        <v>0</v>
      </c>
      <c r="L328" s="101">
        <f>E328*K328</f>
        <v>0</v>
      </c>
      <c r="N328" s="98">
        <f>E328*M328</f>
        <v>0</v>
      </c>
      <c r="O328" s="99">
        <v>20</v>
      </c>
      <c r="P328" s="99" t="s">
        <v>147</v>
      </c>
      <c r="V328" s="102" t="s">
        <v>97</v>
      </c>
      <c r="X328" s="96" t="s">
        <v>653</v>
      </c>
      <c r="Y328" s="96" t="s">
        <v>653</v>
      </c>
      <c r="Z328" s="99" t="s">
        <v>655</v>
      </c>
      <c r="AA328" s="96" t="s">
        <v>656</v>
      </c>
      <c r="AB328" s="99">
        <v>2</v>
      </c>
      <c r="AJ328" s="85" t="s">
        <v>645</v>
      </c>
      <c r="AK328" s="85" t="s">
        <v>151</v>
      </c>
    </row>
    <row r="329" spans="1:37">
      <c r="D329" s="144" t="s">
        <v>657</v>
      </c>
      <c r="E329" s="145"/>
      <c r="F329" s="146"/>
      <c r="G329" s="147"/>
      <c r="H329" s="147"/>
      <c r="I329" s="147"/>
      <c r="J329" s="147"/>
      <c r="K329" s="148"/>
      <c r="L329" s="148"/>
      <c r="M329" s="145"/>
      <c r="N329" s="145"/>
      <c r="O329" s="146"/>
      <c r="P329" s="146"/>
      <c r="Q329" s="145"/>
      <c r="R329" s="145"/>
      <c r="S329" s="145"/>
      <c r="T329" s="149"/>
      <c r="U329" s="149"/>
      <c r="V329" s="149" t="s">
        <v>0</v>
      </c>
      <c r="W329" s="150"/>
      <c r="X329" s="146"/>
    </row>
    <row r="330" spans="1:37" ht="25.5">
      <c r="A330" s="94">
        <v>96</v>
      </c>
      <c r="B330" s="95" t="s">
        <v>633</v>
      </c>
      <c r="C330" s="96" t="s">
        <v>658</v>
      </c>
      <c r="D330" s="97" t="s">
        <v>659</v>
      </c>
      <c r="E330" s="98">
        <v>96.4</v>
      </c>
      <c r="F330" s="99" t="s">
        <v>205</v>
      </c>
      <c r="H330" s="100">
        <f>ROUND(E330*G330,2)</f>
        <v>0</v>
      </c>
      <c r="J330" s="100">
        <f>ROUND(E330*G330,2)</f>
        <v>0</v>
      </c>
      <c r="K330" s="101">
        <v>3.0000000000000001E-5</v>
      </c>
      <c r="L330" s="101">
        <f>E330*K330</f>
        <v>2.892E-3</v>
      </c>
      <c r="N330" s="98">
        <f>E330*M330</f>
        <v>0</v>
      </c>
      <c r="O330" s="99">
        <v>20</v>
      </c>
      <c r="P330" s="99" t="s">
        <v>147</v>
      </c>
      <c r="V330" s="102" t="s">
        <v>636</v>
      </c>
      <c r="W330" s="103">
        <v>33.546999999999997</v>
      </c>
      <c r="X330" s="96" t="s">
        <v>660</v>
      </c>
      <c r="Y330" s="96" t="s">
        <v>658</v>
      </c>
      <c r="Z330" s="99" t="s">
        <v>638</v>
      </c>
      <c r="AB330" s="99">
        <v>1</v>
      </c>
      <c r="AJ330" s="85" t="s">
        <v>639</v>
      </c>
      <c r="AK330" s="85" t="s">
        <v>151</v>
      </c>
    </row>
    <row r="331" spans="1:37">
      <c r="D331" s="144" t="s">
        <v>661</v>
      </c>
      <c r="E331" s="145"/>
      <c r="F331" s="146"/>
      <c r="G331" s="147"/>
      <c r="H331" s="147"/>
      <c r="I331" s="147"/>
      <c r="J331" s="147"/>
      <c r="K331" s="148"/>
      <c r="L331" s="148"/>
      <c r="M331" s="145"/>
      <c r="N331" s="145"/>
      <c r="O331" s="146"/>
      <c r="P331" s="146"/>
      <c r="Q331" s="145"/>
      <c r="R331" s="145"/>
      <c r="S331" s="145"/>
      <c r="T331" s="149"/>
      <c r="U331" s="149"/>
      <c r="V331" s="149" t="s">
        <v>0</v>
      </c>
      <c r="W331" s="150"/>
      <c r="X331" s="146"/>
    </row>
    <row r="332" spans="1:37" ht="25.5">
      <c r="A332" s="94">
        <v>97</v>
      </c>
      <c r="B332" s="95" t="s">
        <v>633</v>
      </c>
      <c r="C332" s="96" t="s">
        <v>662</v>
      </c>
      <c r="D332" s="97" t="s">
        <v>663</v>
      </c>
      <c r="E332" s="98">
        <v>16.05</v>
      </c>
      <c r="F332" s="99" t="s">
        <v>205</v>
      </c>
      <c r="H332" s="100">
        <f>ROUND(E332*G332,2)</f>
        <v>0</v>
      </c>
      <c r="J332" s="100">
        <f>ROUND(E332*G332,2)</f>
        <v>0</v>
      </c>
      <c r="K332" s="101">
        <v>2.3000000000000001E-4</v>
      </c>
      <c r="L332" s="101">
        <f>E332*K332</f>
        <v>3.6915000000000003E-3</v>
      </c>
      <c r="N332" s="98">
        <f>E332*M332</f>
        <v>0</v>
      </c>
      <c r="O332" s="99">
        <v>20</v>
      </c>
      <c r="P332" s="99" t="s">
        <v>147</v>
      </c>
      <c r="V332" s="102" t="s">
        <v>636</v>
      </c>
      <c r="W332" s="103">
        <v>6.8049999999999997</v>
      </c>
      <c r="X332" s="96" t="s">
        <v>664</v>
      </c>
      <c r="Y332" s="96" t="s">
        <v>662</v>
      </c>
      <c r="Z332" s="99" t="s">
        <v>638</v>
      </c>
      <c r="AB332" s="99">
        <v>1</v>
      </c>
      <c r="AJ332" s="85" t="s">
        <v>639</v>
      </c>
      <c r="AK332" s="85" t="s">
        <v>151</v>
      </c>
    </row>
    <row r="333" spans="1:37">
      <c r="D333" s="144" t="s">
        <v>665</v>
      </c>
      <c r="E333" s="145"/>
      <c r="F333" s="146"/>
      <c r="G333" s="147"/>
      <c r="H333" s="147"/>
      <c r="I333" s="147"/>
      <c r="J333" s="147"/>
      <c r="K333" s="148"/>
      <c r="L333" s="148"/>
      <c r="M333" s="145"/>
      <c r="N333" s="145"/>
      <c r="O333" s="146"/>
      <c r="P333" s="146"/>
      <c r="Q333" s="145"/>
      <c r="R333" s="145"/>
      <c r="S333" s="145"/>
      <c r="T333" s="149"/>
      <c r="U333" s="149"/>
      <c r="V333" s="149" t="s">
        <v>0</v>
      </c>
      <c r="W333" s="150"/>
      <c r="X333" s="146"/>
    </row>
    <row r="334" spans="1:37">
      <c r="D334" s="144" t="s">
        <v>666</v>
      </c>
      <c r="E334" s="145"/>
      <c r="F334" s="146"/>
      <c r="G334" s="147"/>
      <c r="H334" s="147"/>
      <c r="I334" s="147"/>
      <c r="J334" s="147"/>
      <c r="K334" s="148"/>
      <c r="L334" s="148"/>
      <c r="M334" s="145"/>
      <c r="N334" s="145"/>
      <c r="O334" s="146"/>
      <c r="P334" s="146"/>
      <c r="Q334" s="145"/>
      <c r="R334" s="145"/>
      <c r="S334" s="145"/>
      <c r="T334" s="149"/>
      <c r="U334" s="149"/>
      <c r="V334" s="149" t="s">
        <v>0</v>
      </c>
      <c r="W334" s="150"/>
      <c r="X334" s="146"/>
    </row>
    <row r="335" spans="1:37">
      <c r="A335" s="94">
        <v>98</v>
      </c>
      <c r="B335" s="95" t="s">
        <v>285</v>
      </c>
      <c r="C335" s="96" t="s">
        <v>667</v>
      </c>
      <c r="D335" s="97" t="s">
        <v>668</v>
      </c>
      <c r="E335" s="98">
        <v>127.55</v>
      </c>
      <c r="F335" s="99" t="s">
        <v>205</v>
      </c>
      <c r="I335" s="100">
        <f>ROUND(E335*G335,2)</f>
        <v>0</v>
      </c>
      <c r="J335" s="100">
        <f>ROUND(E335*G335,2)</f>
        <v>0</v>
      </c>
      <c r="K335" s="101">
        <v>2.5400000000000002E-3</v>
      </c>
      <c r="L335" s="101">
        <f>E335*K335</f>
        <v>0.32397700000000001</v>
      </c>
      <c r="N335" s="98">
        <f>E335*M335</f>
        <v>0</v>
      </c>
      <c r="O335" s="99">
        <v>20</v>
      </c>
      <c r="P335" s="99" t="s">
        <v>147</v>
      </c>
      <c r="V335" s="102" t="s">
        <v>97</v>
      </c>
      <c r="X335" s="96" t="s">
        <v>669</v>
      </c>
      <c r="Y335" s="96" t="s">
        <v>667</v>
      </c>
      <c r="Z335" s="99" t="s">
        <v>670</v>
      </c>
      <c r="AA335" s="96" t="s">
        <v>147</v>
      </c>
      <c r="AB335" s="99">
        <v>8</v>
      </c>
      <c r="AJ335" s="85" t="s">
        <v>645</v>
      </c>
      <c r="AK335" s="85" t="s">
        <v>151</v>
      </c>
    </row>
    <row r="336" spans="1:37">
      <c r="D336" s="144" t="s">
        <v>671</v>
      </c>
      <c r="E336" s="145"/>
      <c r="F336" s="146"/>
      <c r="G336" s="147"/>
      <c r="H336" s="147"/>
      <c r="I336" s="147"/>
      <c r="J336" s="147"/>
      <c r="K336" s="148"/>
      <c r="L336" s="148"/>
      <c r="M336" s="145"/>
      <c r="N336" s="145"/>
      <c r="O336" s="146"/>
      <c r="P336" s="146"/>
      <c r="Q336" s="145"/>
      <c r="R336" s="145"/>
      <c r="S336" s="145"/>
      <c r="T336" s="149"/>
      <c r="U336" s="149"/>
      <c r="V336" s="149" t="s">
        <v>0</v>
      </c>
      <c r="W336" s="150"/>
      <c r="X336" s="146"/>
    </row>
    <row r="337" spans="1:37">
      <c r="D337" s="144" t="s">
        <v>672</v>
      </c>
      <c r="E337" s="145"/>
      <c r="F337" s="146"/>
      <c r="G337" s="147"/>
      <c r="H337" s="147"/>
      <c r="I337" s="147"/>
      <c r="J337" s="147"/>
      <c r="K337" s="148"/>
      <c r="L337" s="148"/>
      <c r="M337" s="145"/>
      <c r="N337" s="145"/>
      <c r="O337" s="146"/>
      <c r="P337" s="146"/>
      <c r="Q337" s="145"/>
      <c r="R337" s="145"/>
      <c r="S337" s="145"/>
      <c r="T337" s="149"/>
      <c r="U337" s="149"/>
      <c r="V337" s="149" t="s">
        <v>0</v>
      </c>
      <c r="W337" s="150"/>
      <c r="X337" s="146"/>
    </row>
    <row r="338" spans="1:37" ht="25.5">
      <c r="A338" s="94">
        <v>99</v>
      </c>
      <c r="B338" s="95" t="s">
        <v>633</v>
      </c>
      <c r="C338" s="96" t="s">
        <v>673</v>
      </c>
      <c r="D338" s="97" t="s">
        <v>674</v>
      </c>
      <c r="E338" s="98">
        <v>96.4</v>
      </c>
      <c r="F338" s="99" t="s">
        <v>205</v>
      </c>
      <c r="H338" s="100">
        <f>ROUND(E338*G338,2)</f>
        <v>0</v>
      </c>
      <c r="J338" s="100">
        <f>ROUND(E338*G338,2)</f>
        <v>0</v>
      </c>
      <c r="L338" s="101">
        <f>E338*K338</f>
        <v>0</v>
      </c>
      <c r="N338" s="98">
        <f>E338*M338</f>
        <v>0</v>
      </c>
      <c r="O338" s="99">
        <v>20</v>
      </c>
      <c r="P338" s="99" t="s">
        <v>147</v>
      </c>
      <c r="V338" s="102" t="s">
        <v>636</v>
      </c>
      <c r="W338" s="103">
        <v>10.411</v>
      </c>
      <c r="X338" s="96" t="s">
        <v>675</v>
      </c>
      <c r="Y338" s="96" t="s">
        <v>673</v>
      </c>
      <c r="Z338" s="99" t="s">
        <v>638</v>
      </c>
      <c r="AB338" s="99">
        <v>1</v>
      </c>
      <c r="AJ338" s="85" t="s">
        <v>639</v>
      </c>
      <c r="AK338" s="85" t="s">
        <v>151</v>
      </c>
    </row>
    <row r="339" spans="1:37" ht="25.5">
      <c r="A339" s="94">
        <v>100</v>
      </c>
      <c r="B339" s="95" t="s">
        <v>633</v>
      </c>
      <c r="C339" s="96" t="s">
        <v>676</v>
      </c>
      <c r="D339" s="97" t="s">
        <v>677</v>
      </c>
      <c r="E339" s="98">
        <v>96.4</v>
      </c>
      <c r="F339" s="99" t="s">
        <v>205</v>
      </c>
      <c r="H339" s="100">
        <f>ROUND(E339*G339,2)</f>
        <v>0</v>
      </c>
      <c r="J339" s="100">
        <f>ROUND(E339*G339,2)</f>
        <v>0</v>
      </c>
      <c r="L339" s="101">
        <f>E339*K339</f>
        <v>0</v>
      </c>
      <c r="N339" s="98">
        <f>E339*M339</f>
        <v>0</v>
      </c>
      <c r="O339" s="99">
        <v>20</v>
      </c>
      <c r="P339" s="99" t="s">
        <v>147</v>
      </c>
      <c r="V339" s="102" t="s">
        <v>636</v>
      </c>
      <c r="W339" s="103">
        <v>12.725</v>
      </c>
      <c r="X339" s="96" t="s">
        <v>678</v>
      </c>
      <c r="Y339" s="96" t="s">
        <v>676</v>
      </c>
      <c r="Z339" s="99" t="s">
        <v>638</v>
      </c>
      <c r="AB339" s="99">
        <v>1</v>
      </c>
      <c r="AJ339" s="85" t="s">
        <v>639</v>
      </c>
      <c r="AK339" s="85" t="s">
        <v>151</v>
      </c>
    </row>
    <row r="340" spans="1:37">
      <c r="A340" s="94">
        <v>101</v>
      </c>
      <c r="B340" s="95" t="s">
        <v>285</v>
      </c>
      <c r="C340" s="96" t="s">
        <v>286</v>
      </c>
      <c r="D340" s="97" t="s">
        <v>287</v>
      </c>
      <c r="E340" s="98">
        <v>221.72</v>
      </c>
      <c r="F340" s="99" t="s">
        <v>205</v>
      </c>
      <c r="I340" s="100">
        <f>ROUND(E340*G340,2)</f>
        <v>0</v>
      </c>
      <c r="J340" s="100">
        <f>ROUND(E340*G340,2)</f>
        <v>0</v>
      </c>
      <c r="L340" s="101">
        <f>E340*K340</f>
        <v>0</v>
      </c>
      <c r="N340" s="98">
        <f>E340*M340</f>
        <v>0</v>
      </c>
      <c r="O340" s="99">
        <v>20</v>
      </c>
      <c r="P340" s="99" t="s">
        <v>147</v>
      </c>
      <c r="V340" s="102" t="s">
        <v>97</v>
      </c>
      <c r="X340" s="96" t="s">
        <v>286</v>
      </c>
      <c r="Y340" s="96" t="s">
        <v>286</v>
      </c>
      <c r="Z340" s="99" t="s">
        <v>288</v>
      </c>
      <c r="AA340" s="96" t="s">
        <v>289</v>
      </c>
      <c r="AB340" s="99">
        <v>2</v>
      </c>
      <c r="AJ340" s="85" t="s">
        <v>645</v>
      </c>
      <c r="AK340" s="85" t="s">
        <v>151</v>
      </c>
    </row>
    <row r="341" spans="1:37">
      <c r="D341" s="144" t="s">
        <v>679</v>
      </c>
      <c r="E341" s="145"/>
      <c r="F341" s="146"/>
      <c r="G341" s="147"/>
      <c r="H341" s="147"/>
      <c r="I341" s="147"/>
      <c r="J341" s="147"/>
      <c r="K341" s="148"/>
      <c r="L341" s="148"/>
      <c r="M341" s="145"/>
      <c r="N341" s="145"/>
      <c r="O341" s="146"/>
      <c r="P341" s="146"/>
      <c r="Q341" s="145"/>
      <c r="R341" s="145"/>
      <c r="S341" s="145"/>
      <c r="T341" s="149"/>
      <c r="U341" s="149"/>
      <c r="V341" s="149" t="s">
        <v>0</v>
      </c>
      <c r="W341" s="150"/>
      <c r="X341" s="146"/>
    </row>
    <row r="342" spans="1:37" ht="25.5">
      <c r="A342" s="94">
        <v>102</v>
      </c>
      <c r="B342" s="95" t="s">
        <v>633</v>
      </c>
      <c r="C342" s="96" t="s">
        <v>680</v>
      </c>
      <c r="D342" s="97" t="s">
        <v>681</v>
      </c>
      <c r="E342" s="98">
        <v>16.05</v>
      </c>
      <c r="F342" s="99" t="s">
        <v>205</v>
      </c>
      <c r="H342" s="100">
        <f>ROUND(E342*G342,2)</f>
        <v>0</v>
      </c>
      <c r="J342" s="100">
        <f>ROUND(E342*G342,2)</f>
        <v>0</v>
      </c>
      <c r="K342" s="101">
        <v>1.7000000000000001E-4</v>
      </c>
      <c r="L342" s="101">
        <f>E342*K342</f>
        <v>2.7285000000000005E-3</v>
      </c>
      <c r="N342" s="98">
        <f>E342*M342</f>
        <v>0</v>
      </c>
      <c r="O342" s="99">
        <v>20</v>
      </c>
      <c r="P342" s="99" t="s">
        <v>147</v>
      </c>
      <c r="V342" s="102" t="s">
        <v>636</v>
      </c>
      <c r="W342" s="103">
        <v>3.1459999999999999</v>
      </c>
      <c r="X342" s="96" t="s">
        <v>682</v>
      </c>
      <c r="Y342" s="96" t="s">
        <v>680</v>
      </c>
      <c r="Z342" s="99" t="s">
        <v>638</v>
      </c>
      <c r="AB342" s="99">
        <v>1</v>
      </c>
      <c r="AJ342" s="85" t="s">
        <v>639</v>
      </c>
      <c r="AK342" s="85" t="s">
        <v>151</v>
      </c>
    </row>
    <row r="343" spans="1:37" ht="25.5">
      <c r="A343" s="94">
        <v>103</v>
      </c>
      <c r="B343" s="95" t="s">
        <v>633</v>
      </c>
      <c r="C343" s="96" t="s">
        <v>683</v>
      </c>
      <c r="D343" s="97" t="s">
        <v>684</v>
      </c>
      <c r="E343" s="98">
        <v>16.05</v>
      </c>
      <c r="F343" s="99" t="s">
        <v>205</v>
      </c>
      <c r="H343" s="100">
        <f>ROUND(E343*G343,2)</f>
        <v>0</v>
      </c>
      <c r="J343" s="100">
        <f>ROUND(E343*G343,2)</f>
        <v>0</v>
      </c>
      <c r="K343" s="101">
        <v>2.0000000000000001E-4</v>
      </c>
      <c r="L343" s="101">
        <f>E343*K343</f>
        <v>3.2100000000000002E-3</v>
      </c>
      <c r="N343" s="98">
        <f>E343*M343</f>
        <v>0</v>
      </c>
      <c r="O343" s="99">
        <v>20</v>
      </c>
      <c r="P343" s="99" t="s">
        <v>147</v>
      </c>
      <c r="V343" s="102" t="s">
        <v>636</v>
      </c>
      <c r="W343" s="103">
        <v>3.1459999999999999</v>
      </c>
      <c r="X343" s="96" t="s">
        <v>685</v>
      </c>
      <c r="Y343" s="96" t="s">
        <v>683</v>
      </c>
      <c r="Z343" s="99" t="s">
        <v>638</v>
      </c>
      <c r="AB343" s="99">
        <v>1</v>
      </c>
      <c r="AJ343" s="85" t="s">
        <v>639</v>
      </c>
      <c r="AK343" s="85" t="s">
        <v>151</v>
      </c>
    </row>
    <row r="344" spans="1:37">
      <c r="A344" s="94">
        <v>104</v>
      </c>
      <c r="B344" s="95" t="s">
        <v>285</v>
      </c>
      <c r="C344" s="96" t="s">
        <v>286</v>
      </c>
      <c r="D344" s="97" t="s">
        <v>287</v>
      </c>
      <c r="E344" s="98">
        <v>36.914999999999999</v>
      </c>
      <c r="F344" s="99" t="s">
        <v>205</v>
      </c>
      <c r="I344" s="100">
        <f>ROUND(E344*G344,2)</f>
        <v>0</v>
      </c>
      <c r="J344" s="100">
        <f>ROUND(E344*G344,2)</f>
        <v>0</v>
      </c>
      <c r="L344" s="101">
        <f>E344*K344</f>
        <v>0</v>
      </c>
      <c r="N344" s="98">
        <f>E344*M344</f>
        <v>0</v>
      </c>
      <c r="O344" s="99">
        <v>20</v>
      </c>
      <c r="P344" s="99" t="s">
        <v>147</v>
      </c>
      <c r="V344" s="102" t="s">
        <v>97</v>
      </c>
      <c r="X344" s="96" t="s">
        <v>286</v>
      </c>
      <c r="Y344" s="96" t="s">
        <v>286</v>
      </c>
      <c r="Z344" s="99" t="s">
        <v>288</v>
      </c>
      <c r="AA344" s="96" t="s">
        <v>289</v>
      </c>
      <c r="AB344" s="99">
        <v>2</v>
      </c>
      <c r="AJ344" s="85" t="s">
        <v>645</v>
      </c>
      <c r="AK344" s="85" t="s">
        <v>151</v>
      </c>
    </row>
    <row r="345" spans="1:37">
      <c r="D345" s="144" t="s">
        <v>686</v>
      </c>
      <c r="E345" s="145"/>
      <c r="F345" s="146"/>
      <c r="G345" s="147"/>
      <c r="H345" s="147"/>
      <c r="I345" s="147"/>
      <c r="J345" s="147"/>
      <c r="K345" s="148"/>
      <c r="L345" s="148"/>
      <c r="M345" s="145"/>
      <c r="N345" s="145"/>
      <c r="O345" s="146"/>
      <c r="P345" s="146"/>
      <c r="Q345" s="145"/>
      <c r="R345" s="145"/>
      <c r="S345" s="145"/>
      <c r="T345" s="149"/>
      <c r="U345" s="149"/>
      <c r="V345" s="149" t="s">
        <v>0</v>
      </c>
      <c r="W345" s="150"/>
      <c r="X345" s="146"/>
    </row>
    <row r="346" spans="1:37" ht="25.5">
      <c r="A346" s="94">
        <v>105</v>
      </c>
      <c r="B346" s="95" t="s">
        <v>633</v>
      </c>
      <c r="C346" s="96" t="s">
        <v>687</v>
      </c>
      <c r="D346" s="97" t="s">
        <v>688</v>
      </c>
      <c r="F346" s="99" t="s">
        <v>58</v>
      </c>
      <c r="H346" s="100">
        <f>ROUND(E346*G346,2)</f>
        <v>0</v>
      </c>
      <c r="J346" s="100">
        <f>ROUND(E346*G346,2)</f>
        <v>0</v>
      </c>
      <c r="L346" s="101">
        <f>E346*K346</f>
        <v>0</v>
      </c>
      <c r="N346" s="98">
        <f>E346*M346</f>
        <v>0</v>
      </c>
      <c r="O346" s="99">
        <v>20</v>
      </c>
      <c r="P346" s="99" t="s">
        <v>147</v>
      </c>
      <c r="V346" s="102" t="s">
        <v>636</v>
      </c>
      <c r="X346" s="96" t="s">
        <v>689</v>
      </c>
      <c r="Y346" s="96" t="s">
        <v>687</v>
      </c>
      <c r="Z346" s="99" t="s">
        <v>638</v>
      </c>
      <c r="AB346" s="99">
        <v>1</v>
      </c>
      <c r="AJ346" s="85" t="s">
        <v>639</v>
      </c>
      <c r="AK346" s="85" t="s">
        <v>151</v>
      </c>
    </row>
    <row r="347" spans="1:37">
      <c r="D347" s="151" t="s">
        <v>690</v>
      </c>
      <c r="E347" s="152">
        <f>J347</f>
        <v>0</v>
      </c>
      <c r="H347" s="152">
        <f>SUM(H317:H346)</f>
        <v>0</v>
      </c>
      <c r="I347" s="152">
        <f>SUM(I317:I346)</f>
        <v>0</v>
      </c>
      <c r="J347" s="152">
        <f>SUM(J317:J346)</f>
        <v>0</v>
      </c>
      <c r="L347" s="153">
        <f>SUM(L317:L346)</f>
        <v>0.35054544000000004</v>
      </c>
      <c r="N347" s="154">
        <f>SUM(N317:N346)</f>
        <v>0</v>
      </c>
      <c r="W347" s="103">
        <f>SUM(W317:W346)</f>
        <v>71.090999999999994</v>
      </c>
    </row>
    <row r="349" spans="1:37">
      <c r="B349" s="96" t="s">
        <v>691</v>
      </c>
    </row>
    <row r="350" spans="1:37" ht="25.5">
      <c r="A350" s="94">
        <v>106</v>
      </c>
      <c r="B350" s="95" t="s">
        <v>692</v>
      </c>
      <c r="C350" s="96" t="s">
        <v>693</v>
      </c>
      <c r="D350" s="97" t="s">
        <v>694</v>
      </c>
      <c r="E350" s="98">
        <v>96</v>
      </c>
      <c r="F350" s="99" t="s">
        <v>205</v>
      </c>
      <c r="H350" s="100">
        <f>ROUND(E350*G350,2)</f>
        <v>0</v>
      </c>
      <c r="J350" s="100">
        <f>ROUND(E350*G350,2)</f>
        <v>0</v>
      </c>
      <c r="L350" s="101">
        <f>E350*K350</f>
        <v>0</v>
      </c>
      <c r="N350" s="98">
        <f>E350*M350</f>
        <v>0</v>
      </c>
      <c r="O350" s="99">
        <v>20</v>
      </c>
      <c r="P350" s="99" t="s">
        <v>147</v>
      </c>
      <c r="V350" s="102" t="s">
        <v>636</v>
      </c>
      <c r="W350" s="103">
        <v>22.175999999999998</v>
      </c>
      <c r="X350" s="96" t="s">
        <v>695</v>
      </c>
      <c r="Y350" s="96" t="s">
        <v>693</v>
      </c>
      <c r="Z350" s="99" t="s">
        <v>696</v>
      </c>
      <c r="AB350" s="99">
        <v>1</v>
      </c>
      <c r="AJ350" s="85" t="s">
        <v>639</v>
      </c>
      <c r="AK350" s="85" t="s">
        <v>151</v>
      </c>
    </row>
    <row r="351" spans="1:37">
      <c r="D351" s="144" t="s">
        <v>697</v>
      </c>
      <c r="E351" s="145"/>
      <c r="F351" s="146"/>
      <c r="G351" s="147"/>
      <c r="H351" s="147"/>
      <c r="I351" s="147"/>
      <c r="J351" s="147"/>
      <c r="K351" s="148"/>
      <c r="L351" s="148"/>
      <c r="M351" s="145"/>
      <c r="N351" s="145"/>
      <c r="O351" s="146"/>
      <c r="P351" s="146"/>
      <c r="Q351" s="145"/>
      <c r="R351" s="145"/>
      <c r="S351" s="145"/>
      <c r="T351" s="149"/>
      <c r="U351" s="149"/>
      <c r="V351" s="149" t="s">
        <v>0</v>
      </c>
      <c r="W351" s="150"/>
      <c r="X351" s="146"/>
    </row>
    <row r="352" spans="1:37">
      <c r="A352" s="94">
        <v>107</v>
      </c>
      <c r="B352" s="95" t="s">
        <v>285</v>
      </c>
      <c r="C352" s="96" t="s">
        <v>698</v>
      </c>
      <c r="D352" s="97" t="s">
        <v>699</v>
      </c>
      <c r="E352" s="98">
        <v>97.92</v>
      </c>
      <c r="F352" s="99" t="s">
        <v>205</v>
      </c>
      <c r="I352" s="100">
        <f>ROUND(E352*G352,2)</f>
        <v>0</v>
      </c>
      <c r="J352" s="100">
        <f>ROUND(E352*G352,2)</f>
        <v>0</v>
      </c>
      <c r="L352" s="101">
        <f>E352*K352</f>
        <v>0</v>
      </c>
      <c r="N352" s="98">
        <f>E352*M352</f>
        <v>0</v>
      </c>
      <c r="O352" s="99">
        <v>20</v>
      </c>
      <c r="P352" s="99" t="s">
        <v>147</v>
      </c>
      <c r="V352" s="102" t="s">
        <v>97</v>
      </c>
      <c r="X352" s="96" t="s">
        <v>698</v>
      </c>
      <c r="Y352" s="96" t="s">
        <v>698</v>
      </c>
      <c r="Z352" s="99" t="s">
        <v>246</v>
      </c>
      <c r="AA352" s="96" t="s">
        <v>147</v>
      </c>
      <c r="AB352" s="99">
        <v>2</v>
      </c>
      <c r="AJ352" s="85" t="s">
        <v>645</v>
      </c>
      <c r="AK352" s="85" t="s">
        <v>151</v>
      </c>
    </row>
    <row r="353" spans="1:37">
      <c r="D353" s="144" t="s">
        <v>700</v>
      </c>
      <c r="E353" s="145"/>
      <c r="F353" s="146"/>
      <c r="G353" s="147"/>
      <c r="H353" s="147"/>
      <c r="I353" s="147"/>
      <c r="J353" s="147"/>
      <c r="K353" s="148"/>
      <c r="L353" s="148"/>
      <c r="M353" s="145"/>
      <c r="N353" s="145"/>
      <c r="O353" s="146"/>
      <c r="P353" s="146"/>
      <c r="Q353" s="145"/>
      <c r="R353" s="145"/>
      <c r="S353" s="145"/>
      <c r="T353" s="149"/>
      <c r="U353" s="149"/>
      <c r="V353" s="149" t="s">
        <v>0</v>
      </c>
      <c r="W353" s="150"/>
      <c r="X353" s="146"/>
    </row>
    <row r="354" spans="1:37" ht="25.5">
      <c r="A354" s="94">
        <v>108</v>
      </c>
      <c r="B354" s="95" t="s">
        <v>692</v>
      </c>
      <c r="C354" s="96" t="s">
        <v>701</v>
      </c>
      <c r="D354" s="97" t="s">
        <v>702</v>
      </c>
      <c r="E354" s="98">
        <v>52.4</v>
      </c>
      <c r="F354" s="99" t="s">
        <v>214</v>
      </c>
      <c r="H354" s="100">
        <f>ROUND(E354*G354,2)</f>
        <v>0</v>
      </c>
      <c r="J354" s="100">
        <f>ROUND(E354*G354,2)</f>
        <v>0</v>
      </c>
      <c r="L354" s="101">
        <f>E354*K354</f>
        <v>0</v>
      </c>
      <c r="N354" s="98">
        <f>E354*M354</f>
        <v>0</v>
      </c>
      <c r="O354" s="99">
        <v>20</v>
      </c>
      <c r="P354" s="99" t="s">
        <v>147</v>
      </c>
      <c r="V354" s="102" t="s">
        <v>636</v>
      </c>
      <c r="W354" s="103">
        <v>2.0960000000000001</v>
      </c>
      <c r="X354" s="96" t="s">
        <v>703</v>
      </c>
      <c r="Y354" s="96" t="s">
        <v>701</v>
      </c>
      <c r="Z354" s="99" t="s">
        <v>696</v>
      </c>
      <c r="AB354" s="99">
        <v>1</v>
      </c>
      <c r="AJ354" s="85" t="s">
        <v>639</v>
      </c>
      <c r="AK354" s="85" t="s">
        <v>151</v>
      </c>
    </row>
    <row r="355" spans="1:37">
      <c r="D355" s="144" t="s">
        <v>704</v>
      </c>
      <c r="E355" s="145"/>
      <c r="F355" s="146"/>
      <c r="G355" s="147"/>
      <c r="H355" s="147"/>
      <c r="I355" s="147"/>
      <c r="J355" s="147"/>
      <c r="K355" s="148"/>
      <c r="L355" s="148"/>
      <c r="M355" s="145"/>
      <c r="N355" s="145"/>
      <c r="O355" s="146"/>
      <c r="P355" s="146"/>
      <c r="Q355" s="145"/>
      <c r="R355" s="145"/>
      <c r="S355" s="145"/>
      <c r="T355" s="149"/>
      <c r="U355" s="149"/>
      <c r="V355" s="149" t="s">
        <v>0</v>
      </c>
      <c r="W355" s="150"/>
      <c r="X355" s="146"/>
    </row>
    <row r="356" spans="1:37">
      <c r="D356" s="144" t="s">
        <v>705</v>
      </c>
      <c r="E356" s="145"/>
      <c r="F356" s="146"/>
      <c r="G356" s="147"/>
      <c r="H356" s="147"/>
      <c r="I356" s="147"/>
      <c r="J356" s="147"/>
      <c r="K356" s="148"/>
      <c r="L356" s="148"/>
      <c r="M356" s="145"/>
      <c r="N356" s="145"/>
      <c r="O356" s="146"/>
      <c r="P356" s="146"/>
      <c r="Q356" s="145"/>
      <c r="R356" s="145"/>
      <c r="S356" s="145"/>
      <c r="T356" s="149"/>
      <c r="U356" s="149"/>
      <c r="V356" s="149" t="s">
        <v>0</v>
      </c>
      <c r="W356" s="150"/>
      <c r="X356" s="146"/>
    </row>
    <row r="357" spans="1:37">
      <c r="A357" s="94">
        <v>109</v>
      </c>
      <c r="B357" s="95" t="s">
        <v>285</v>
      </c>
      <c r="C357" s="96" t="s">
        <v>706</v>
      </c>
      <c r="D357" s="97" t="s">
        <v>707</v>
      </c>
      <c r="E357" s="98">
        <v>8.2530000000000001</v>
      </c>
      <c r="F357" s="99" t="s">
        <v>205</v>
      </c>
      <c r="I357" s="100">
        <f>ROUND(E357*G357,2)</f>
        <v>0</v>
      </c>
      <c r="J357" s="100">
        <f>ROUND(E357*G357,2)</f>
        <v>0</v>
      </c>
      <c r="L357" s="101">
        <f>E357*K357</f>
        <v>0</v>
      </c>
      <c r="N357" s="98">
        <f>E357*M357</f>
        <v>0</v>
      </c>
      <c r="O357" s="99">
        <v>20</v>
      </c>
      <c r="P357" s="99" t="s">
        <v>147</v>
      </c>
      <c r="V357" s="102" t="s">
        <v>97</v>
      </c>
      <c r="X357" s="96" t="s">
        <v>706</v>
      </c>
      <c r="Y357" s="96" t="s">
        <v>706</v>
      </c>
      <c r="Z357" s="99" t="s">
        <v>246</v>
      </c>
      <c r="AA357" s="96" t="s">
        <v>147</v>
      </c>
      <c r="AB357" s="99">
        <v>2</v>
      </c>
      <c r="AJ357" s="85" t="s">
        <v>645</v>
      </c>
      <c r="AK357" s="85" t="s">
        <v>151</v>
      </c>
    </row>
    <row r="358" spans="1:37">
      <c r="D358" s="144" t="s">
        <v>708</v>
      </c>
      <c r="E358" s="145"/>
      <c r="F358" s="146"/>
      <c r="G358" s="147"/>
      <c r="H358" s="147"/>
      <c r="I358" s="147"/>
      <c r="J358" s="147"/>
      <c r="K358" s="148"/>
      <c r="L358" s="148"/>
      <c r="M358" s="145"/>
      <c r="N358" s="145"/>
      <c r="O358" s="146"/>
      <c r="P358" s="146"/>
      <c r="Q358" s="145"/>
      <c r="R358" s="145"/>
      <c r="S358" s="145"/>
      <c r="T358" s="149"/>
      <c r="U358" s="149"/>
      <c r="V358" s="149" t="s">
        <v>0</v>
      </c>
      <c r="W358" s="150"/>
      <c r="X358" s="146"/>
    </row>
    <row r="359" spans="1:37" ht="25.5">
      <c r="A359" s="94">
        <v>110</v>
      </c>
      <c r="B359" s="95" t="s">
        <v>692</v>
      </c>
      <c r="C359" s="96" t="s">
        <v>709</v>
      </c>
      <c r="D359" s="97" t="s">
        <v>710</v>
      </c>
      <c r="E359" s="98">
        <v>27.207000000000001</v>
      </c>
      <c r="F359" s="99" t="s">
        <v>205</v>
      </c>
      <c r="H359" s="100">
        <f>ROUND(E359*G359,2)</f>
        <v>0</v>
      </c>
      <c r="J359" s="100">
        <f>ROUND(E359*G359,2)</f>
        <v>0</v>
      </c>
      <c r="K359" s="101">
        <v>9.8300000000000002E-3</v>
      </c>
      <c r="L359" s="101">
        <f>E359*K359</f>
        <v>0.26744481000000003</v>
      </c>
      <c r="N359" s="98">
        <f>E359*M359</f>
        <v>0</v>
      </c>
      <c r="O359" s="99">
        <v>20</v>
      </c>
      <c r="P359" s="99" t="s">
        <v>147</v>
      </c>
      <c r="V359" s="102" t="s">
        <v>636</v>
      </c>
      <c r="W359" s="103">
        <v>5.7409999999999997</v>
      </c>
      <c r="X359" s="96" t="s">
        <v>711</v>
      </c>
      <c r="Y359" s="96" t="s">
        <v>709</v>
      </c>
      <c r="Z359" s="99" t="s">
        <v>696</v>
      </c>
      <c r="AB359" s="99">
        <v>1</v>
      </c>
      <c r="AJ359" s="85" t="s">
        <v>639</v>
      </c>
      <c r="AK359" s="85" t="s">
        <v>151</v>
      </c>
    </row>
    <row r="360" spans="1:37">
      <c r="D360" s="144" t="s">
        <v>712</v>
      </c>
      <c r="E360" s="145"/>
      <c r="F360" s="146"/>
      <c r="G360" s="147"/>
      <c r="H360" s="147"/>
      <c r="I360" s="147"/>
      <c r="J360" s="147"/>
      <c r="K360" s="148"/>
      <c r="L360" s="148"/>
      <c r="M360" s="145"/>
      <c r="N360" s="145"/>
      <c r="O360" s="146"/>
      <c r="P360" s="146"/>
      <c r="Q360" s="145"/>
      <c r="R360" s="145"/>
      <c r="S360" s="145"/>
      <c r="T360" s="149"/>
      <c r="U360" s="149"/>
      <c r="V360" s="149" t="s">
        <v>0</v>
      </c>
      <c r="W360" s="150"/>
      <c r="X360" s="146"/>
    </row>
    <row r="361" spans="1:37">
      <c r="D361" s="144" t="s">
        <v>321</v>
      </c>
      <c r="E361" s="145"/>
      <c r="F361" s="146"/>
      <c r="G361" s="147"/>
      <c r="H361" s="147"/>
      <c r="I361" s="147"/>
      <c r="J361" s="147"/>
      <c r="K361" s="148"/>
      <c r="L361" s="148"/>
      <c r="M361" s="145"/>
      <c r="N361" s="145"/>
      <c r="O361" s="146"/>
      <c r="P361" s="146"/>
      <c r="Q361" s="145"/>
      <c r="R361" s="145"/>
      <c r="S361" s="145"/>
      <c r="T361" s="149"/>
      <c r="U361" s="149"/>
      <c r="V361" s="149" t="s">
        <v>0</v>
      </c>
      <c r="W361" s="150"/>
      <c r="X361" s="146"/>
    </row>
    <row r="362" spans="1:37">
      <c r="D362" s="144" t="s">
        <v>713</v>
      </c>
      <c r="E362" s="145"/>
      <c r="F362" s="146"/>
      <c r="G362" s="147"/>
      <c r="H362" s="147"/>
      <c r="I362" s="147"/>
      <c r="J362" s="147"/>
      <c r="K362" s="148"/>
      <c r="L362" s="148"/>
      <c r="M362" s="145"/>
      <c r="N362" s="145"/>
      <c r="O362" s="146"/>
      <c r="P362" s="146"/>
      <c r="Q362" s="145"/>
      <c r="R362" s="145"/>
      <c r="S362" s="145"/>
      <c r="T362" s="149"/>
      <c r="U362" s="149"/>
      <c r="V362" s="149" t="s">
        <v>0</v>
      </c>
      <c r="W362" s="150"/>
      <c r="X362" s="146"/>
    </row>
    <row r="363" spans="1:37">
      <c r="D363" s="144" t="s">
        <v>714</v>
      </c>
      <c r="E363" s="145"/>
      <c r="F363" s="146"/>
      <c r="G363" s="147"/>
      <c r="H363" s="147"/>
      <c r="I363" s="147"/>
      <c r="J363" s="147"/>
      <c r="K363" s="148"/>
      <c r="L363" s="148"/>
      <c r="M363" s="145"/>
      <c r="N363" s="145"/>
      <c r="O363" s="146"/>
      <c r="P363" s="146"/>
      <c r="Q363" s="145"/>
      <c r="R363" s="145"/>
      <c r="S363" s="145"/>
      <c r="T363" s="149"/>
      <c r="U363" s="149"/>
      <c r="V363" s="149" t="s">
        <v>0</v>
      </c>
      <c r="W363" s="150"/>
      <c r="X363" s="146"/>
    </row>
    <row r="364" spans="1:37">
      <c r="D364" s="144" t="s">
        <v>324</v>
      </c>
      <c r="E364" s="145"/>
      <c r="F364" s="146"/>
      <c r="G364" s="147"/>
      <c r="H364" s="147"/>
      <c r="I364" s="147"/>
      <c r="J364" s="147"/>
      <c r="K364" s="148"/>
      <c r="L364" s="148"/>
      <c r="M364" s="145"/>
      <c r="N364" s="145"/>
      <c r="O364" s="146"/>
      <c r="P364" s="146"/>
      <c r="Q364" s="145"/>
      <c r="R364" s="145"/>
      <c r="S364" s="145"/>
      <c r="T364" s="149"/>
      <c r="U364" s="149"/>
      <c r="V364" s="149" t="s">
        <v>0</v>
      </c>
      <c r="W364" s="150"/>
      <c r="X364" s="146"/>
    </row>
    <row r="365" spans="1:37">
      <c r="D365" s="144" t="s">
        <v>715</v>
      </c>
      <c r="E365" s="145"/>
      <c r="F365" s="146"/>
      <c r="G365" s="147"/>
      <c r="H365" s="147"/>
      <c r="I365" s="147"/>
      <c r="J365" s="147"/>
      <c r="K365" s="148"/>
      <c r="L365" s="148"/>
      <c r="M365" s="145"/>
      <c r="N365" s="145"/>
      <c r="O365" s="146"/>
      <c r="P365" s="146"/>
      <c r="Q365" s="145"/>
      <c r="R365" s="145"/>
      <c r="S365" s="145"/>
      <c r="T365" s="149"/>
      <c r="U365" s="149"/>
      <c r="V365" s="149" t="s">
        <v>0</v>
      </c>
      <c r="W365" s="150"/>
      <c r="X365" s="146"/>
    </row>
    <row r="366" spans="1:37">
      <c r="D366" s="144" t="s">
        <v>716</v>
      </c>
      <c r="E366" s="145"/>
      <c r="F366" s="146"/>
      <c r="G366" s="147"/>
      <c r="H366" s="147"/>
      <c r="I366" s="147"/>
      <c r="J366" s="147"/>
      <c r="K366" s="148"/>
      <c r="L366" s="148"/>
      <c r="M366" s="145"/>
      <c r="N366" s="145"/>
      <c r="O366" s="146"/>
      <c r="P366" s="146"/>
      <c r="Q366" s="145"/>
      <c r="R366" s="145"/>
      <c r="S366" s="145"/>
      <c r="T366" s="149"/>
      <c r="U366" s="149"/>
      <c r="V366" s="149" t="s">
        <v>0</v>
      </c>
      <c r="W366" s="150"/>
      <c r="X366" s="146"/>
    </row>
    <row r="367" spans="1:37">
      <c r="D367" s="144" t="s">
        <v>335</v>
      </c>
      <c r="E367" s="145"/>
      <c r="F367" s="146"/>
      <c r="G367" s="147"/>
      <c r="H367" s="147"/>
      <c r="I367" s="147"/>
      <c r="J367" s="147"/>
      <c r="K367" s="148"/>
      <c r="L367" s="148"/>
      <c r="M367" s="145"/>
      <c r="N367" s="145"/>
      <c r="O367" s="146"/>
      <c r="P367" s="146"/>
      <c r="Q367" s="145"/>
      <c r="R367" s="145"/>
      <c r="S367" s="145"/>
      <c r="T367" s="149"/>
      <c r="U367" s="149"/>
      <c r="V367" s="149" t="s">
        <v>0</v>
      </c>
      <c r="W367" s="150"/>
      <c r="X367" s="146"/>
    </row>
    <row r="368" spans="1:37">
      <c r="D368" s="144" t="s">
        <v>334</v>
      </c>
      <c r="E368" s="145"/>
      <c r="F368" s="146"/>
      <c r="G368" s="147"/>
      <c r="H368" s="147"/>
      <c r="I368" s="147"/>
      <c r="J368" s="147"/>
      <c r="K368" s="148"/>
      <c r="L368" s="148"/>
      <c r="M368" s="145"/>
      <c r="N368" s="145"/>
      <c r="O368" s="146"/>
      <c r="P368" s="146"/>
      <c r="Q368" s="145"/>
      <c r="R368" s="145"/>
      <c r="S368" s="145"/>
      <c r="T368" s="149"/>
      <c r="U368" s="149"/>
      <c r="V368" s="149" t="s">
        <v>0</v>
      </c>
      <c r="W368" s="150"/>
      <c r="X368" s="146"/>
    </row>
    <row r="369" spans="1:37">
      <c r="D369" s="144" t="s">
        <v>354</v>
      </c>
      <c r="E369" s="145"/>
      <c r="F369" s="146"/>
      <c r="G369" s="147"/>
      <c r="H369" s="147"/>
      <c r="I369" s="147"/>
      <c r="J369" s="147"/>
      <c r="K369" s="148"/>
      <c r="L369" s="148"/>
      <c r="M369" s="145"/>
      <c r="N369" s="145"/>
      <c r="O369" s="146"/>
      <c r="P369" s="146"/>
      <c r="Q369" s="145"/>
      <c r="R369" s="145"/>
      <c r="S369" s="145"/>
      <c r="T369" s="149"/>
      <c r="U369" s="149"/>
      <c r="V369" s="149" t="s">
        <v>0</v>
      </c>
      <c r="W369" s="150"/>
      <c r="X369" s="146"/>
    </row>
    <row r="370" spans="1:37">
      <c r="D370" s="144" t="s">
        <v>717</v>
      </c>
      <c r="E370" s="145"/>
      <c r="F370" s="146"/>
      <c r="G370" s="147"/>
      <c r="H370" s="147"/>
      <c r="I370" s="147"/>
      <c r="J370" s="147"/>
      <c r="K370" s="148"/>
      <c r="L370" s="148"/>
      <c r="M370" s="145"/>
      <c r="N370" s="145"/>
      <c r="O370" s="146"/>
      <c r="P370" s="146"/>
      <c r="Q370" s="145"/>
      <c r="R370" s="145"/>
      <c r="S370" s="145"/>
      <c r="T370" s="149"/>
      <c r="U370" s="149"/>
      <c r="V370" s="149" t="s">
        <v>0</v>
      </c>
      <c r="W370" s="150"/>
      <c r="X370" s="146"/>
    </row>
    <row r="371" spans="1:37">
      <c r="D371" s="144" t="s">
        <v>718</v>
      </c>
      <c r="E371" s="145"/>
      <c r="F371" s="146"/>
      <c r="G371" s="147"/>
      <c r="H371" s="147"/>
      <c r="I371" s="147"/>
      <c r="J371" s="147"/>
      <c r="K371" s="148"/>
      <c r="L371" s="148"/>
      <c r="M371" s="145"/>
      <c r="N371" s="145"/>
      <c r="O371" s="146"/>
      <c r="P371" s="146"/>
      <c r="Q371" s="145"/>
      <c r="R371" s="145"/>
      <c r="S371" s="145"/>
      <c r="T371" s="149"/>
      <c r="U371" s="149"/>
      <c r="V371" s="149" t="s">
        <v>0</v>
      </c>
      <c r="W371" s="150"/>
      <c r="X371" s="146"/>
    </row>
    <row r="372" spans="1:37">
      <c r="A372" s="94">
        <v>111</v>
      </c>
      <c r="B372" s="95" t="s">
        <v>285</v>
      </c>
      <c r="C372" s="96" t="s">
        <v>719</v>
      </c>
      <c r="D372" s="97" t="s">
        <v>720</v>
      </c>
      <c r="E372" s="98">
        <v>28.567</v>
      </c>
      <c r="F372" s="99" t="s">
        <v>205</v>
      </c>
      <c r="I372" s="100">
        <f>ROUND(E372*G372,2)</f>
        <v>0</v>
      </c>
      <c r="J372" s="100">
        <f>ROUND(E372*G372,2)</f>
        <v>0</v>
      </c>
      <c r="L372" s="101">
        <f>E372*K372</f>
        <v>0</v>
      </c>
      <c r="N372" s="98">
        <f>E372*M372</f>
        <v>0</v>
      </c>
      <c r="O372" s="99">
        <v>20</v>
      </c>
      <c r="P372" s="99" t="s">
        <v>147</v>
      </c>
      <c r="V372" s="102" t="s">
        <v>97</v>
      </c>
      <c r="X372" s="96" t="s">
        <v>719</v>
      </c>
      <c r="Y372" s="96" t="s">
        <v>719</v>
      </c>
      <c r="Z372" s="99" t="s">
        <v>246</v>
      </c>
      <c r="AA372" s="96" t="s">
        <v>147</v>
      </c>
      <c r="AB372" s="99">
        <v>2</v>
      </c>
      <c r="AJ372" s="85" t="s">
        <v>645</v>
      </c>
      <c r="AK372" s="85" t="s">
        <v>151</v>
      </c>
    </row>
    <row r="373" spans="1:37">
      <c r="D373" s="144" t="s">
        <v>721</v>
      </c>
      <c r="E373" s="145"/>
      <c r="F373" s="146"/>
      <c r="G373" s="147"/>
      <c r="H373" s="147"/>
      <c r="I373" s="147"/>
      <c r="J373" s="147"/>
      <c r="K373" s="148"/>
      <c r="L373" s="148"/>
      <c r="M373" s="145"/>
      <c r="N373" s="145"/>
      <c r="O373" s="146"/>
      <c r="P373" s="146"/>
      <c r="Q373" s="145"/>
      <c r="R373" s="145"/>
      <c r="S373" s="145"/>
      <c r="T373" s="149"/>
      <c r="U373" s="149"/>
      <c r="V373" s="149" t="s">
        <v>0</v>
      </c>
      <c r="W373" s="150"/>
      <c r="X373" s="146"/>
    </row>
    <row r="374" spans="1:37" ht="25.5">
      <c r="A374" s="94">
        <v>112</v>
      </c>
      <c r="B374" s="95" t="s">
        <v>692</v>
      </c>
      <c r="C374" s="96" t="s">
        <v>722</v>
      </c>
      <c r="D374" s="97" t="s">
        <v>723</v>
      </c>
      <c r="E374" s="98">
        <v>54.863999999999997</v>
      </c>
      <c r="F374" s="99" t="s">
        <v>205</v>
      </c>
      <c r="H374" s="100">
        <f>ROUND(E374*G374,2)</f>
        <v>0</v>
      </c>
      <c r="J374" s="100">
        <f>ROUND(E374*G374,2)</f>
        <v>0</v>
      </c>
      <c r="K374" s="101">
        <v>5.0299999999999997E-3</v>
      </c>
      <c r="L374" s="101">
        <f>E374*K374</f>
        <v>0.27596591999999998</v>
      </c>
      <c r="N374" s="98">
        <f>E374*M374</f>
        <v>0</v>
      </c>
      <c r="O374" s="99">
        <v>20</v>
      </c>
      <c r="P374" s="99" t="s">
        <v>147</v>
      </c>
      <c r="V374" s="102" t="s">
        <v>636</v>
      </c>
      <c r="W374" s="103">
        <v>10.917999999999999</v>
      </c>
      <c r="X374" s="96" t="s">
        <v>724</v>
      </c>
      <c r="Y374" s="96" t="s">
        <v>722</v>
      </c>
      <c r="Z374" s="99" t="s">
        <v>696</v>
      </c>
      <c r="AB374" s="99">
        <v>1</v>
      </c>
      <c r="AJ374" s="85" t="s">
        <v>639</v>
      </c>
      <c r="AK374" s="85" t="s">
        <v>151</v>
      </c>
    </row>
    <row r="375" spans="1:37">
      <c r="D375" s="144" t="s">
        <v>725</v>
      </c>
      <c r="E375" s="145"/>
      <c r="F375" s="146"/>
      <c r="G375" s="147"/>
      <c r="H375" s="147"/>
      <c r="I375" s="147"/>
      <c r="J375" s="147"/>
      <c r="K375" s="148"/>
      <c r="L375" s="148"/>
      <c r="M375" s="145"/>
      <c r="N375" s="145"/>
      <c r="O375" s="146"/>
      <c r="P375" s="146"/>
      <c r="Q375" s="145"/>
      <c r="R375" s="145"/>
      <c r="S375" s="145"/>
      <c r="T375" s="149"/>
      <c r="U375" s="149"/>
      <c r="V375" s="149" t="s">
        <v>0</v>
      </c>
      <c r="W375" s="150"/>
      <c r="X375" s="146"/>
    </row>
    <row r="376" spans="1:37">
      <c r="D376" s="144" t="s">
        <v>726</v>
      </c>
      <c r="E376" s="145"/>
      <c r="F376" s="146"/>
      <c r="G376" s="147"/>
      <c r="H376" s="147"/>
      <c r="I376" s="147"/>
      <c r="J376" s="147"/>
      <c r="K376" s="148"/>
      <c r="L376" s="148"/>
      <c r="M376" s="145"/>
      <c r="N376" s="145"/>
      <c r="O376" s="146"/>
      <c r="P376" s="146"/>
      <c r="Q376" s="145"/>
      <c r="R376" s="145"/>
      <c r="S376" s="145"/>
      <c r="T376" s="149"/>
      <c r="U376" s="149"/>
      <c r="V376" s="149" t="s">
        <v>0</v>
      </c>
      <c r="W376" s="150"/>
      <c r="X376" s="146"/>
    </row>
    <row r="377" spans="1:37">
      <c r="A377" s="94">
        <v>113</v>
      </c>
      <c r="B377" s="95" t="s">
        <v>285</v>
      </c>
      <c r="C377" s="96" t="s">
        <v>719</v>
      </c>
      <c r="D377" s="97" t="s">
        <v>720</v>
      </c>
      <c r="E377" s="98">
        <v>57.606999999999999</v>
      </c>
      <c r="F377" s="99" t="s">
        <v>205</v>
      </c>
      <c r="I377" s="100">
        <f>ROUND(E377*G377,2)</f>
        <v>0</v>
      </c>
      <c r="J377" s="100">
        <f>ROUND(E377*G377,2)</f>
        <v>0</v>
      </c>
      <c r="L377" s="101">
        <f>E377*K377</f>
        <v>0</v>
      </c>
      <c r="N377" s="98">
        <f>E377*M377</f>
        <v>0</v>
      </c>
      <c r="O377" s="99">
        <v>20</v>
      </c>
      <c r="P377" s="99" t="s">
        <v>147</v>
      </c>
      <c r="V377" s="102" t="s">
        <v>97</v>
      </c>
      <c r="X377" s="96" t="s">
        <v>719</v>
      </c>
      <c r="Y377" s="96" t="s">
        <v>719</v>
      </c>
      <c r="Z377" s="99" t="s">
        <v>246</v>
      </c>
      <c r="AA377" s="96" t="s">
        <v>147</v>
      </c>
      <c r="AB377" s="99">
        <v>2</v>
      </c>
      <c r="AJ377" s="85" t="s">
        <v>645</v>
      </c>
      <c r="AK377" s="85" t="s">
        <v>151</v>
      </c>
    </row>
    <row r="378" spans="1:37">
      <c r="D378" s="144" t="s">
        <v>727</v>
      </c>
      <c r="E378" s="145"/>
      <c r="F378" s="146"/>
      <c r="G378" s="147"/>
      <c r="H378" s="147"/>
      <c r="I378" s="147"/>
      <c r="J378" s="147"/>
      <c r="K378" s="148"/>
      <c r="L378" s="148"/>
      <c r="M378" s="145"/>
      <c r="N378" s="145"/>
      <c r="O378" s="146"/>
      <c r="P378" s="146"/>
      <c r="Q378" s="145"/>
      <c r="R378" s="145"/>
      <c r="S378" s="145"/>
      <c r="T378" s="149"/>
      <c r="U378" s="149"/>
      <c r="V378" s="149" t="s">
        <v>0</v>
      </c>
      <c r="W378" s="150"/>
      <c r="X378" s="146"/>
    </row>
    <row r="379" spans="1:37">
      <c r="A379" s="94">
        <v>114</v>
      </c>
      <c r="B379" s="95" t="s">
        <v>692</v>
      </c>
      <c r="C379" s="96" t="s">
        <v>728</v>
      </c>
      <c r="D379" s="97" t="s">
        <v>729</v>
      </c>
      <c r="E379" s="98">
        <v>110.4</v>
      </c>
      <c r="F379" s="99" t="s">
        <v>205</v>
      </c>
      <c r="H379" s="100">
        <f>ROUND(E379*G379,2)</f>
        <v>0</v>
      </c>
      <c r="J379" s="100">
        <f>ROUND(E379*G379,2)</f>
        <v>0</v>
      </c>
      <c r="K379" s="101">
        <v>6.9999999999999994E-5</v>
      </c>
      <c r="L379" s="101">
        <f>E379*K379</f>
        <v>7.7279999999999996E-3</v>
      </c>
      <c r="N379" s="98">
        <f>E379*M379</f>
        <v>0</v>
      </c>
      <c r="O379" s="99">
        <v>20</v>
      </c>
      <c r="P379" s="99" t="s">
        <v>147</v>
      </c>
      <c r="V379" s="102" t="s">
        <v>636</v>
      </c>
      <c r="W379" s="103">
        <v>4.5259999999999998</v>
      </c>
      <c r="X379" s="96" t="s">
        <v>730</v>
      </c>
      <c r="Y379" s="96" t="s">
        <v>728</v>
      </c>
      <c r="Z379" s="99" t="s">
        <v>696</v>
      </c>
      <c r="AB379" s="99">
        <v>7</v>
      </c>
      <c r="AJ379" s="85" t="s">
        <v>639</v>
      </c>
      <c r="AK379" s="85" t="s">
        <v>151</v>
      </c>
    </row>
    <row r="380" spans="1:37">
      <c r="D380" s="144" t="s">
        <v>731</v>
      </c>
      <c r="E380" s="145"/>
      <c r="F380" s="146"/>
      <c r="G380" s="147"/>
      <c r="H380" s="147"/>
      <c r="I380" s="147"/>
      <c r="J380" s="147"/>
      <c r="K380" s="148"/>
      <c r="L380" s="148"/>
      <c r="M380" s="145"/>
      <c r="N380" s="145"/>
      <c r="O380" s="146"/>
      <c r="P380" s="146"/>
      <c r="Q380" s="145"/>
      <c r="R380" s="145"/>
      <c r="S380" s="145"/>
      <c r="T380" s="149"/>
      <c r="U380" s="149"/>
      <c r="V380" s="149" t="s">
        <v>0</v>
      </c>
      <c r="W380" s="150"/>
      <c r="X380" s="146"/>
    </row>
    <row r="381" spans="1:37">
      <c r="D381" s="144" t="s">
        <v>248</v>
      </c>
      <c r="E381" s="145"/>
      <c r="F381" s="146"/>
      <c r="G381" s="147"/>
      <c r="H381" s="147"/>
      <c r="I381" s="147"/>
      <c r="J381" s="147"/>
      <c r="K381" s="148"/>
      <c r="L381" s="148"/>
      <c r="M381" s="145"/>
      <c r="N381" s="145"/>
      <c r="O381" s="146"/>
      <c r="P381" s="146"/>
      <c r="Q381" s="145"/>
      <c r="R381" s="145"/>
      <c r="S381" s="145"/>
      <c r="T381" s="149"/>
      <c r="U381" s="149"/>
      <c r="V381" s="149" t="s">
        <v>0</v>
      </c>
      <c r="W381" s="150"/>
      <c r="X381" s="146"/>
    </row>
    <row r="382" spans="1:37">
      <c r="A382" s="94">
        <v>115</v>
      </c>
      <c r="B382" s="95" t="s">
        <v>692</v>
      </c>
      <c r="C382" s="96" t="s">
        <v>732</v>
      </c>
      <c r="D382" s="97" t="s">
        <v>733</v>
      </c>
      <c r="E382" s="98">
        <v>95.634</v>
      </c>
      <c r="F382" s="99" t="s">
        <v>205</v>
      </c>
      <c r="H382" s="100">
        <f>ROUND(E382*G382,2)</f>
        <v>0</v>
      </c>
      <c r="J382" s="100">
        <f>ROUND(E382*G382,2)</f>
        <v>0</v>
      </c>
      <c r="K382" s="101">
        <v>6.9999999999999994E-5</v>
      </c>
      <c r="L382" s="101">
        <f>E382*K382</f>
        <v>6.6943799999999998E-3</v>
      </c>
      <c r="N382" s="98">
        <f>E382*M382</f>
        <v>0</v>
      </c>
      <c r="O382" s="99">
        <v>20</v>
      </c>
      <c r="P382" s="99" t="s">
        <v>147</v>
      </c>
      <c r="V382" s="102" t="s">
        <v>636</v>
      </c>
      <c r="W382" s="103">
        <v>3.9209999999999998</v>
      </c>
      <c r="X382" s="96" t="s">
        <v>730</v>
      </c>
      <c r="Y382" s="96" t="s">
        <v>732</v>
      </c>
      <c r="Z382" s="99" t="s">
        <v>696</v>
      </c>
      <c r="AB382" s="99">
        <v>1</v>
      </c>
      <c r="AJ382" s="85" t="s">
        <v>639</v>
      </c>
      <c r="AK382" s="85" t="s">
        <v>151</v>
      </c>
    </row>
    <row r="383" spans="1:37">
      <c r="D383" s="144" t="s">
        <v>734</v>
      </c>
      <c r="E383" s="145"/>
      <c r="F383" s="146"/>
      <c r="G383" s="147"/>
      <c r="H383" s="147"/>
      <c r="I383" s="147"/>
      <c r="J383" s="147"/>
      <c r="K383" s="148"/>
      <c r="L383" s="148"/>
      <c r="M383" s="145"/>
      <c r="N383" s="145"/>
      <c r="O383" s="146"/>
      <c r="P383" s="146"/>
      <c r="Q383" s="145"/>
      <c r="R383" s="145"/>
      <c r="S383" s="145"/>
      <c r="T383" s="149"/>
      <c r="U383" s="149"/>
      <c r="V383" s="149" t="s">
        <v>0</v>
      </c>
      <c r="W383" s="150"/>
      <c r="X383" s="146"/>
    </row>
    <row r="384" spans="1:37">
      <c r="D384" s="144" t="s">
        <v>735</v>
      </c>
      <c r="E384" s="145"/>
      <c r="F384" s="146"/>
      <c r="G384" s="147"/>
      <c r="H384" s="147"/>
      <c r="I384" s="147"/>
      <c r="J384" s="147"/>
      <c r="K384" s="148"/>
      <c r="L384" s="148"/>
      <c r="M384" s="145"/>
      <c r="N384" s="145"/>
      <c r="O384" s="146"/>
      <c r="P384" s="146"/>
      <c r="Q384" s="145"/>
      <c r="R384" s="145"/>
      <c r="S384" s="145"/>
      <c r="T384" s="149"/>
      <c r="U384" s="149"/>
      <c r="V384" s="149" t="s">
        <v>0</v>
      </c>
      <c r="W384" s="150"/>
      <c r="X384" s="146"/>
    </row>
    <row r="385" spans="1:37">
      <c r="D385" s="144" t="s">
        <v>736</v>
      </c>
      <c r="E385" s="145"/>
      <c r="F385" s="146"/>
      <c r="G385" s="147"/>
      <c r="H385" s="147"/>
      <c r="I385" s="147"/>
      <c r="J385" s="147"/>
      <c r="K385" s="148"/>
      <c r="L385" s="148"/>
      <c r="M385" s="145"/>
      <c r="N385" s="145"/>
      <c r="O385" s="146"/>
      <c r="P385" s="146"/>
      <c r="Q385" s="145"/>
      <c r="R385" s="145"/>
      <c r="S385" s="145"/>
      <c r="T385" s="149"/>
      <c r="U385" s="149"/>
      <c r="V385" s="149" t="s">
        <v>0</v>
      </c>
      <c r="W385" s="150"/>
      <c r="X385" s="146"/>
    </row>
    <row r="386" spans="1:37" ht="25.5">
      <c r="A386" s="94">
        <v>116</v>
      </c>
      <c r="B386" s="95" t="s">
        <v>692</v>
      </c>
      <c r="C386" s="96" t="s">
        <v>737</v>
      </c>
      <c r="D386" s="97" t="s">
        <v>738</v>
      </c>
      <c r="F386" s="99" t="s">
        <v>58</v>
      </c>
      <c r="H386" s="100">
        <f>ROUND(E386*G386,2)</f>
        <v>0</v>
      </c>
      <c r="J386" s="100">
        <f>ROUND(E386*G386,2)</f>
        <v>0</v>
      </c>
      <c r="L386" s="101">
        <f>E386*K386</f>
        <v>0</v>
      </c>
      <c r="N386" s="98">
        <f>E386*M386</f>
        <v>0</v>
      </c>
      <c r="O386" s="99">
        <v>20</v>
      </c>
      <c r="P386" s="99" t="s">
        <v>147</v>
      </c>
      <c r="V386" s="102" t="s">
        <v>636</v>
      </c>
      <c r="X386" s="96" t="s">
        <v>739</v>
      </c>
      <c r="Y386" s="96" t="s">
        <v>737</v>
      </c>
      <c r="Z386" s="99" t="s">
        <v>696</v>
      </c>
      <c r="AB386" s="99">
        <v>1</v>
      </c>
      <c r="AJ386" s="85" t="s">
        <v>639</v>
      </c>
      <c r="AK386" s="85" t="s">
        <v>151</v>
      </c>
    </row>
    <row r="387" spans="1:37">
      <c r="D387" s="151" t="s">
        <v>740</v>
      </c>
      <c r="E387" s="152">
        <f>J387</f>
        <v>0</v>
      </c>
      <c r="H387" s="152">
        <f>SUM(H349:H386)</f>
        <v>0</v>
      </c>
      <c r="I387" s="152">
        <f>SUM(I349:I386)</f>
        <v>0</v>
      </c>
      <c r="J387" s="152">
        <f>SUM(J349:J386)</f>
        <v>0</v>
      </c>
      <c r="L387" s="153">
        <f>SUM(L349:L386)</f>
        <v>0.55783310999999991</v>
      </c>
      <c r="N387" s="154">
        <f>SUM(N349:N386)</f>
        <v>0</v>
      </c>
      <c r="W387" s="103">
        <f>SUM(W349:W386)</f>
        <v>49.377999999999993</v>
      </c>
    </row>
    <row r="389" spans="1:37">
      <c r="B389" s="96" t="s">
        <v>741</v>
      </c>
    </row>
    <row r="390" spans="1:37" ht="25.5">
      <c r="A390" s="94">
        <v>117</v>
      </c>
      <c r="B390" s="95" t="s">
        <v>742</v>
      </c>
      <c r="C390" s="96" t="s">
        <v>743</v>
      </c>
      <c r="D390" s="97" t="s">
        <v>744</v>
      </c>
      <c r="E390" s="98">
        <v>1</v>
      </c>
      <c r="F390" s="99" t="s">
        <v>495</v>
      </c>
      <c r="H390" s="100">
        <f>ROUND(E390*G390,2)</f>
        <v>0</v>
      </c>
      <c r="J390" s="100">
        <f>ROUND(E390*G390,2)</f>
        <v>0</v>
      </c>
      <c r="K390" s="101">
        <v>5.0000000000000002E-5</v>
      </c>
      <c r="L390" s="101">
        <f>E390*K390</f>
        <v>5.0000000000000002E-5</v>
      </c>
      <c r="N390" s="98">
        <f>E390*M390</f>
        <v>0</v>
      </c>
      <c r="O390" s="99">
        <v>20</v>
      </c>
      <c r="P390" s="99" t="s">
        <v>147</v>
      </c>
      <c r="V390" s="102" t="s">
        <v>636</v>
      </c>
      <c r="W390" s="103">
        <v>1.036</v>
      </c>
      <c r="X390" s="96" t="s">
        <v>745</v>
      </c>
      <c r="Y390" s="96" t="s">
        <v>743</v>
      </c>
      <c r="Z390" s="99" t="s">
        <v>746</v>
      </c>
      <c r="AB390" s="99">
        <v>7</v>
      </c>
      <c r="AJ390" s="85" t="s">
        <v>639</v>
      </c>
      <c r="AK390" s="85" t="s">
        <v>151</v>
      </c>
    </row>
    <row r="391" spans="1:37">
      <c r="A391" s="94">
        <v>118</v>
      </c>
      <c r="B391" s="95" t="s">
        <v>285</v>
      </c>
      <c r="C391" s="96" t="s">
        <v>747</v>
      </c>
      <c r="D391" s="97" t="s">
        <v>748</v>
      </c>
      <c r="E391" s="98">
        <v>1</v>
      </c>
      <c r="F391" s="99" t="s">
        <v>551</v>
      </c>
      <c r="I391" s="100">
        <f>ROUND(E391*G391,2)</f>
        <v>0</v>
      </c>
      <c r="J391" s="100">
        <f>ROUND(E391*G391,2)</f>
        <v>0</v>
      </c>
      <c r="K391" s="101">
        <v>2.5000000000000001E-3</v>
      </c>
      <c r="L391" s="101">
        <f>E391*K391</f>
        <v>2.5000000000000001E-3</v>
      </c>
      <c r="N391" s="98">
        <f>E391*M391</f>
        <v>0</v>
      </c>
      <c r="O391" s="99">
        <v>20</v>
      </c>
      <c r="P391" s="99" t="s">
        <v>147</v>
      </c>
      <c r="V391" s="102" t="s">
        <v>97</v>
      </c>
      <c r="X391" s="96" t="s">
        <v>749</v>
      </c>
      <c r="Y391" s="96" t="s">
        <v>747</v>
      </c>
      <c r="Z391" s="99" t="s">
        <v>750</v>
      </c>
      <c r="AA391" s="96" t="s">
        <v>147</v>
      </c>
      <c r="AB391" s="99">
        <v>8</v>
      </c>
      <c r="AJ391" s="85" t="s">
        <v>645</v>
      </c>
      <c r="AK391" s="85" t="s">
        <v>151</v>
      </c>
    </row>
    <row r="392" spans="1:37" ht="25.5">
      <c r="A392" s="94">
        <v>119</v>
      </c>
      <c r="B392" s="95" t="s">
        <v>742</v>
      </c>
      <c r="C392" s="96" t="s">
        <v>751</v>
      </c>
      <c r="D392" s="97" t="s">
        <v>752</v>
      </c>
      <c r="F392" s="99" t="s">
        <v>58</v>
      </c>
      <c r="H392" s="100">
        <f>ROUND(E392*G392,2)</f>
        <v>0</v>
      </c>
      <c r="J392" s="100">
        <f>ROUND(E392*G392,2)</f>
        <v>0</v>
      </c>
      <c r="L392" s="101">
        <f>E392*K392</f>
        <v>0</v>
      </c>
      <c r="N392" s="98">
        <f>E392*M392</f>
        <v>0</v>
      </c>
      <c r="O392" s="99">
        <v>20</v>
      </c>
      <c r="P392" s="99" t="s">
        <v>147</v>
      </c>
      <c r="V392" s="102" t="s">
        <v>636</v>
      </c>
      <c r="X392" s="96" t="s">
        <v>753</v>
      </c>
      <c r="Y392" s="96" t="s">
        <v>751</v>
      </c>
      <c r="Z392" s="99" t="s">
        <v>754</v>
      </c>
      <c r="AB392" s="99">
        <v>1</v>
      </c>
      <c r="AJ392" s="85" t="s">
        <v>639</v>
      </c>
      <c r="AK392" s="85" t="s">
        <v>151</v>
      </c>
    </row>
    <row r="393" spans="1:37">
      <c r="D393" s="151" t="s">
        <v>755</v>
      </c>
      <c r="E393" s="152">
        <f>J393</f>
        <v>0</v>
      </c>
      <c r="H393" s="152">
        <f>SUM(H389:H392)</f>
        <v>0</v>
      </c>
      <c r="I393" s="152">
        <f>SUM(I389:I392)</f>
        <v>0</v>
      </c>
      <c r="J393" s="152">
        <f>SUM(J389:J392)</f>
        <v>0</v>
      </c>
      <c r="L393" s="153">
        <f>SUM(L389:L392)</f>
        <v>2.5500000000000002E-3</v>
      </c>
      <c r="N393" s="154">
        <f>SUM(N389:N392)</f>
        <v>0</v>
      </c>
      <c r="W393" s="103">
        <f>SUM(W389:W392)</f>
        <v>1.036</v>
      </c>
    </row>
    <row r="395" spans="1:37">
      <c r="B395" s="96" t="s">
        <v>756</v>
      </c>
    </row>
    <row r="396" spans="1:37" ht="25.5">
      <c r="A396" s="94">
        <v>120</v>
      </c>
      <c r="B396" s="95" t="s">
        <v>757</v>
      </c>
      <c r="C396" s="96" t="s">
        <v>758</v>
      </c>
      <c r="D396" s="97" t="s">
        <v>759</v>
      </c>
      <c r="E396" s="98">
        <v>110.208</v>
      </c>
      <c r="F396" s="99" t="s">
        <v>205</v>
      </c>
      <c r="H396" s="100">
        <f>ROUND(E396*G396,2)</f>
        <v>0</v>
      </c>
      <c r="J396" s="100">
        <f>ROUND(E396*G396,2)</f>
        <v>0</v>
      </c>
      <c r="L396" s="101">
        <f>E396*K396</f>
        <v>0</v>
      </c>
      <c r="N396" s="98">
        <f>E396*M396</f>
        <v>0</v>
      </c>
      <c r="O396" s="99">
        <v>20</v>
      </c>
      <c r="P396" s="99">
        <v>30</v>
      </c>
      <c r="V396" s="102" t="s">
        <v>636</v>
      </c>
      <c r="W396" s="103">
        <v>35.707000000000001</v>
      </c>
      <c r="X396" s="96" t="s">
        <v>760</v>
      </c>
      <c r="Y396" s="96" t="s">
        <v>758</v>
      </c>
      <c r="Z396" s="99" t="s">
        <v>761</v>
      </c>
      <c r="AB396" s="99">
        <v>1</v>
      </c>
      <c r="AJ396" s="85" t="s">
        <v>639</v>
      </c>
      <c r="AK396" s="85" t="s">
        <v>151</v>
      </c>
    </row>
    <row r="397" spans="1:37">
      <c r="D397" s="144" t="s">
        <v>762</v>
      </c>
      <c r="E397" s="145"/>
      <c r="F397" s="146"/>
      <c r="G397" s="147"/>
      <c r="H397" s="147"/>
      <c r="I397" s="147"/>
      <c r="J397" s="147"/>
      <c r="K397" s="148"/>
      <c r="L397" s="148"/>
      <c r="M397" s="145"/>
      <c r="N397" s="145"/>
      <c r="O397" s="146"/>
      <c r="P397" s="146"/>
      <c r="Q397" s="145"/>
      <c r="R397" s="145"/>
      <c r="S397" s="145"/>
      <c r="T397" s="149"/>
      <c r="U397" s="149"/>
      <c r="V397" s="149" t="s">
        <v>0</v>
      </c>
      <c r="W397" s="150"/>
      <c r="X397" s="146"/>
    </row>
    <row r="398" spans="1:37">
      <c r="A398" s="94">
        <v>121</v>
      </c>
      <c r="B398" s="95" t="s">
        <v>285</v>
      </c>
      <c r="C398" s="96" t="s">
        <v>763</v>
      </c>
      <c r="D398" s="97" t="s">
        <v>764</v>
      </c>
      <c r="E398" s="98">
        <v>3.0310000000000001</v>
      </c>
      <c r="F398" s="99" t="s">
        <v>146</v>
      </c>
      <c r="I398" s="100">
        <f>ROUND(E398*G398,2)</f>
        <v>0</v>
      </c>
      <c r="J398" s="100">
        <f>ROUND(E398*G398,2)</f>
        <v>0</v>
      </c>
      <c r="K398" s="101">
        <v>0.55000000000000004</v>
      </c>
      <c r="L398" s="101">
        <f>E398*K398</f>
        <v>1.6670500000000001</v>
      </c>
      <c r="N398" s="98">
        <f>E398*M398</f>
        <v>0</v>
      </c>
      <c r="O398" s="99">
        <v>20</v>
      </c>
      <c r="P398" s="99">
        <v>20</v>
      </c>
      <c r="V398" s="102" t="s">
        <v>97</v>
      </c>
      <c r="X398" s="96" t="s">
        <v>763</v>
      </c>
      <c r="Y398" s="96" t="s">
        <v>763</v>
      </c>
      <c r="Z398" s="99" t="s">
        <v>765</v>
      </c>
      <c r="AA398" s="96" t="s">
        <v>147</v>
      </c>
      <c r="AB398" s="99">
        <v>2</v>
      </c>
      <c r="AJ398" s="85" t="s">
        <v>645</v>
      </c>
      <c r="AK398" s="85" t="s">
        <v>151</v>
      </c>
    </row>
    <row r="399" spans="1:37">
      <c r="D399" s="144" t="s">
        <v>766</v>
      </c>
      <c r="E399" s="145"/>
      <c r="F399" s="146"/>
      <c r="G399" s="147"/>
      <c r="H399" s="147"/>
      <c r="I399" s="147"/>
      <c r="J399" s="147"/>
      <c r="K399" s="148"/>
      <c r="L399" s="148"/>
      <c r="M399" s="145"/>
      <c r="N399" s="145"/>
      <c r="O399" s="146"/>
      <c r="P399" s="146"/>
      <c r="Q399" s="145"/>
      <c r="R399" s="145"/>
      <c r="S399" s="145"/>
      <c r="T399" s="149"/>
      <c r="U399" s="149"/>
      <c r="V399" s="149" t="s">
        <v>0</v>
      </c>
      <c r="W399" s="150"/>
      <c r="X399" s="146"/>
    </row>
    <row r="400" spans="1:37">
      <c r="A400" s="94">
        <v>122</v>
      </c>
      <c r="B400" s="95" t="s">
        <v>757</v>
      </c>
      <c r="C400" s="96" t="s">
        <v>767</v>
      </c>
      <c r="D400" s="97" t="s">
        <v>768</v>
      </c>
      <c r="E400" s="98">
        <v>110.208</v>
      </c>
      <c r="F400" s="99" t="s">
        <v>205</v>
      </c>
      <c r="H400" s="100">
        <f>ROUND(E400*G400,2)</f>
        <v>0</v>
      </c>
      <c r="J400" s="100">
        <f>ROUND(E400*G400,2)</f>
        <v>0</v>
      </c>
      <c r="L400" s="101">
        <f>E400*K400</f>
        <v>0</v>
      </c>
      <c r="N400" s="98">
        <f>E400*M400</f>
        <v>0</v>
      </c>
      <c r="O400" s="99">
        <v>20</v>
      </c>
      <c r="P400" s="99">
        <v>30</v>
      </c>
      <c r="V400" s="102" t="s">
        <v>636</v>
      </c>
      <c r="W400" s="103">
        <v>7.8250000000000002</v>
      </c>
      <c r="X400" s="96" t="s">
        <v>769</v>
      </c>
      <c r="Y400" s="96" t="s">
        <v>767</v>
      </c>
      <c r="Z400" s="99" t="s">
        <v>761</v>
      </c>
      <c r="AB400" s="99">
        <v>1</v>
      </c>
      <c r="AJ400" s="85" t="s">
        <v>639</v>
      </c>
      <c r="AK400" s="85" t="s">
        <v>151</v>
      </c>
    </row>
    <row r="401" spans="1:37" ht="25.5">
      <c r="A401" s="94">
        <v>123</v>
      </c>
      <c r="B401" s="95" t="s">
        <v>285</v>
      </c>
      <c r="C401" s="96" t="s">
        <v>770</v>
      </c>
      <c r="D401" s="97" t="s">
        <v>771</v>
      </c>
      <c r="E401" s="98">
        <v>0.47899999999999998</v>
      </c>
      <c r="F401" s="99" t="s">
        <v>146</v>
      </c>
      <c r="I401" s="100">
        <f>ROUND(E401*G401,2)</f>
        <v>0</v>
      </c>
      <c r="J401" s="100">
        <f>ROUND(E401*G401,2)</f>
        <v>0</v>
      </c>
      <c r="K401" s="101">
        <v>0.55000000000000004</v>
      </c>
      <c r="L401" s="101">
        <f>E401*K401</f>
        <v>0.26345000000000002</v>
      </c>
      <c r="N401" s="98">
        <f>E401*M401</f>
        <v>0</v>
      </c>
      <c r="O401" s="99">
        <v>20</v>
      </c>
      <c r="P401" s="99">
        <v>30</v>
      </c>
      <c r="V401" s="102" t="s">
        <v>97</v>
      </c>
      <c r="X401" s="96" t="s">
        <v>770</v>
      </c>
      <c r="Y401" s="96" t="s">
        <v>770</v>
      </c>
      <c r="Z401" s="99" t="s">
        <v>765</v>
      </c>
      <c r="AA401" s="96" t="s">
        <v>147</v>
      </c>
      <c r="AB401" s="99">
        <v>2</v>
      </c>
      <c r="AJ401" s="85" t="s">
        <v>645</v>
      </c>
      <c r="AK401" s="85" t="s">
        <v>151</v>
      </c>
    </row>
    <row r="402" spans="1:37">
      <c r="D402" s="144" t="s">
        <v>772</v>
      </c>
      <c r="E402" s="145"/>
      <c r="F402" s="146"/>
      <c r="G402" s="147"/>
      <c r="H402" s="147"/>
      <c r="I402" s="147"/>
      <c r="J402" s="147"/>
      <c r="K402" s="148"/>
      <c r="L402" s="148"/>
      <c r="M402" s="145"/>
      <c r="N402" s="145"/>
      <c r="O402" s="146"/>
      <c r="P402" s="146"/>
      <c r="Q402" s="145"/>
      <c r="R402" s="145"/>
      <c r="S402" s="145"/>
      <c r="T402" s="149"/>
      <c r="U402" s="149"/>
      <c r="V402" s="149" t="s">
        <v>0</v>
      </c>
      <c r="W402" s="150"/>
      <c r="X402" s="146"/>
    </row>
    <row r="403" spans="1:37">
      <c r="D403" s="144" t="s">
        <v>773</v>
      </c>
      <c r="E403" s="145"/>
      <c r="F403" s="146"/>
      <c r="G403" s="147"/>
      <c r="H403" s="147"/>
      <c r="I403" s="147"/>
      <c r="J403" s="147"/>
      <c r="K403" s="148"/>
      <c r="L403" s="148"/>
      <c r="M403" s="145"/>
      <c r="N403" s="145"/>
      <c r="O403" s="146"/>
      <c r="P403" s="146"/>
      <c r="Q403" s="145"/>
      <c r="R403" s="145"/>
      <c r="S403" s="145"/>
      <c r="T403" s="149"/>
      <c r="U403" s="149"/>
      <c r="V403" s="149" t="s">
        <v>0</v>
      </c>
      <c r="W403" s="150"/>
      <c r="X403" s="146"/>
    </row>
    <row r="404" spans="1:37">
      <c r="A404" s="94">
        <v>124</v>
      </c>
      <c r="B404" s="95" t="s">
        <v>757</v>
      </c>
      <c r="C404" s="96" t="s">
        <v>774</v>
      </c>
      <c r="D404" s="97" t="s">
        <v>775</v>
      </c>
      <c r="E404" s="98">
        <v>3.6930000000000001</v>
      </c>
      <c r="F404" s="99" t="s">
        <v>146</v>
      </c>
      <c r="H404" s="100">
        <f>ROUND(E404*G404,2)</f>
        <v>0</v>
      </c>
      <c r="J404" s="100">
        <f>ROUND(E404*G404,2)</f>
        <v>0</v>
      </c>
      <c r="K404" s="101">
        <v>2.0889999999999999E-2</v>
      </c>
      <c r="L404" s="101">
        <f>E404*K404</f>
        <v>7.7146770000000003E-2</v>
      </c>
      <c r="N404" s="98">
        <f>E404*M404</f>
        <v>0</v>
      </c>
      <c r="O404" s="99">
        <v>20</v>
      </c>
      <c r="P404" s="99">
        <v>30</v>
      </c>
      <c r="V404" s="102" t="s">
        <v>636</v>
      </c>
      <c r="X404" s="96" t="s">
        <v>776</v>
      </c>
      <c r="Y404" s="96" t="s">
        <v>774</v>
      </c>
      <c r="Z404" s="99" t="s">
        <v>761</v>
      </c>
      <c r="AB404" s="99">
        <v>1</v>
      </c>
      <c r="AJ404" s="85" t="s">
        <v>639</v>
      </c>
      <c r="AK404" s="85" t="s">
        <v>151</v>
      </c>
    </row>
    <row r="405" spans="1:37">
      <c r="D405" s="144" t="s">
        <v>777</v>
      </c>
      <c r="E405" s="145"/>
      <c r="F405" s="146"/>
      <c r="G405" s="147"/>
      <c r="H405" s="147"/>
      <c r="I405" s="147"/>
      <c r="J405" s="147"/>
      <c r="K405" s="148"/>
      <c r="L405" s="148"/>
      <c r="M405" s="145"/>
      <c r="N405" s="145"/>
      <c r="O405" s="146"/>
      <c r="P405" s="146"/>
      <c r="Q405" s="145"/>
      <c r="R405" s="145"/>
      <c r="S405" s="145"/>
      <c r="T405" s="149"/>
      <c r="U405" s="149"/>
      <c r="V405" s="149" t="s">
        <v>0</v>
      </c>
      <c r="W405" s="150"/>
      <c r="X405" s="146"/>
    </row>
    <row r="406" spans="1:37" ht="25.5">
      <c r="A406" s="94">
        <v>125</v>
      </c>
      <c r="B406" s="95" t="s">
        <v>757</v>
      </c>
      <c r="C406" s="96" t="s">
        <v>778</v>
      </c>
      <c r="D406" s="97" t="s">
        <v>779</v>
      </c>
      <c r="E406" s="98">
        <v>23.097999999999999</v>
      </c>
      <c r="F406" s="99" t="s">
        <v>205</v>
      </c>
      <c r="H406" s="100">
        <f>ROUND(E406*G406,2)</f>
        <v>0</v>
      </c>
      <c r="J406" s="100">
        <f>ROUND(E406*G406,2)</f>
        <v>0</v>
      </c>
      <c r="K406" s="101">
        <v>2.546E-2</v>
      </c>
      <c r="L406" s="101">
        <f>E406*K406</f>
        <v>0.58807507999999997</v>
      </c>
      <c r="N406" s="98">
        <f>E406*M406</f>
        <v>0</v>
      </c>
      <c r="O406" s="99">
        <v>20</v>
      </c>
      <c r="P406" s="99">
        <v>30</v>
      </c>
      <c r="V406" s="102" t="s">
        <v>636</v>
      </c>
      <c r="W406" s="103">
        <v>6.6980000000000004</v>
      </c>
      <c r="X406" s="96" t="s">
        <v>780</v>
      </c>
      <c r="Y406" s="96" t="s">
        <v>778</v>
      </c>
      <c r="Z406" s="99" t="s">
        <v>246</v>
      </c>
      <c r="AB406" s="99">
        <v>1</v>
      </c>
      <c r="AJ406" s="85" t="s">
        <v>639</v>
      </c>
      <c r="AK406" s="85" t="s">
        <v>151</v>
      </c>
    </row>
    <row r="407" spans="1:37">
      <c r="D407" s="144" t="s">
        <v>479</v>
      </c>
      <c r="E407" s="145"/>
      <c r="F407" s="146"/>
      <c r="G407" s="147"/>
      <c r="H407" s="147"/>
      <c r="I407" s="147"/>
      <c r="J407" s="147"/>
      <c r="K407" s="148"/>
      <c r="L407" s="148"/>
      <c r="M407" s="145"/>
      <c r="N407" s="145"/>
      <c r="O407" s="146"/>
      <c r="P407" s="146"/>
      <c r="Q407" s="145"/>
      <c r="R407" s="145"/>
      <c r="S407" s="145"/>
      <c r="T407" s="149"/>
      <c r="U407" s="149"/>
      <c r="V407" s="149" t="s">
        <v>0</v>
      </c>
      <c r="W407" s="150"/>
      <c r="X407" s="146"/>
    </row>
    <row r="408" spans="1:37">
      <c r="D408" s="144" t="s">
        <v>480</v>
      </c>
      <c r="E408" s="145"/>
      <c r="F408" s="146"/>
      <c r="G408" s="147"/>
      <c r="H408" s="147"/>
      <c r="I408" s="147"/>
      <c r="J408" s="147"/>
      <c r="K408" s="148"/>
      <c r="L408" s="148"/>
      <c r="M408" s="145"/>
      <c r="N408" s="145"/>
      <c r="O408" s="146"/>
      <c r="P408" s="146"/>
      <c r="Q408" s="145"/>
      <c r="R408" s="145"/>
      <c r="S408" s="145"/>
      <c r="T408" s="149"/>
      <c r="U408" s="149"/>
      <c r="V408" s="149" t="s">
        <v>0</v>
      </c>
      <c r="W408" s="150"/>
      <c r="X408" s="146"/>
    </row>
    <row r="409" spans="1:37">
      <c r="D409" s="144" t="s">
        <v>481</v>
      </c>
      <c r="E409" s="145"/>
      <c r="F409" s="146"/>
      <c r="G409" s="147"/>
      <c r="H409" s="147"/>
      <c r="I409" s="147"/>
      <c r="J409" s="147"/>
      <c r="K409" s="148"/>
      <c r="L409" s="148"/>
      <c r="M409" s="145"/>
      <c r="N409" s="145"/>
      <c r="O409" s="146"/>
      <c r="P409" s="146"/>
      <c r="Q409" s="145"/>
      <c r="R409" s="145"/>
      <c r="S409" s="145"/>
      <c r="T409" s="149"/>
      <c r="U409" s="149"/>
      <c r="V409" s="149" t="s">
        <v>0</v>
      </c>
      <c r="W409" s="150"/>
      <c r="X409" s="146"/>
    </row>
    <row r="410" spans="1:37">
      <c r="A410" s="94">
        <v>126</v>
      </c>
      <c r="B410" s="95" t="s">
        <v>757</v>
      </c>
      <c r="C410" s="96" t="s">
        <v>781</v>
      </c>
      <c r="D410" s="97" t="s">
        <v>782</v>
      </c>
      <c r="E410" s="98">
        <v>46.195999999999998</v>
      </c>
      <c r="F410" s="99" t="s">
        <v>214</v>
      </c>
      <c r="H410" s="100">
        <f>ROUND(E410*G410,2)</f>
        <v>0</v>
      </c>
      <c r="J410" s="100">
        <f>ROUND(E410*G410,2)</f>
        <v>0</v>
      </c>
      <c r="K410" s="101">
        <v>3.0000000000000001E-5</v>
      </c>
      <c r="L410" s="101">
        <f>E410*K410</f>
        <v>1.3858799999999999E-3</v>
      </c>
      <c r="N410" s="98">
        <f>E410*M410</f>
        <v>0</v>
      </c>
      <c r="O410" s="99">
        <v>20</v>
      </c>
      <c r="P410" s="99">
        <v>30</v>
      </c>
      <c r="V410" s="102" t="s">
        <v>636</v>
      </c>
      <c r="W410" s="103">
        <v>9.7940000000000005</v>
      </c>
      <c r="X410" s="96" t="s">
        <v>783</v>
      </c>
      <c r="Y410" s="96" t="s">
        <v>781</v>
      </c>
      <c r="Z410" s="99" t="s">
        <v>246</v>
      </c>
      <c r="AB410" s="99">
        <v>1</v>
      </c>
      <c r="AJ410" s="85" t="s">
        <v>639</v>
      </c>
      <c r="AK410" s="85" t="s">
        <v>151</v>
      </c>
    </row>
    <row r="411" spans="1:37">
      <c r="D411" s="144" t="s">
        <v>784</v>
      </c>
      <c r="E411" s="145"/>
      <c r="F411" s="146"/>
      <c r="G411" s="147"/>
      <c r="H411" s="147"/>
      <c r="I411" s="147"/>
      <c r="J411" s="147"/>
      <c r="K411" s="148"/>
      <c r="L411" s="148"/>
      <c r="M411" s="145"/>
      <c r="N411" s="145"/>
      <c r="O411" s="146"/>
      <c r="P411" s="146"/>
      <c r="Q411" s="145"/>
      <c r="R411" s="145"/>
      <c r="S411" s="145"/>
      <c r="T411" s="149"/>
      <c r="U411" s="149"/>
      <c r="V411" s="149" t="s">
        <v>0</v>
      </c>
      <c r="W411" s="150"/>
      <c r="X411" s="146"/>
    </row>
    <row r="412" spans="1:37" ht="25.5">
      <c r="A412" s="94">
        <v>127</v>
      </c>
      <c r="B412" s="95" t="s">
        <v>285</v>
      </c>
      <c r="C412" s="96" t="s">
        <v>770</v>
      </c>
      <c r="D412" s="97" t="s">
        <v>771</v>
      </c>
      <c r="E412" s="98">
        <v>0.183</v>
      </c>
      <c r="F412" s="99" t="s">
        <v>146</v>
      </c>
      <c r="I412" s="100">
        <f>ROUND(E412*G412,2)</f>
        <v>0</v>
      </c>
      <c r="J412" s="100">
        <f>ROUND(E412*G412,2)</f>
        <v>0</v>
      </c>
      <c r="K412" s="101">
        <v>0.55000000000000004</v>
      </c>
      <c r="L412" s="101">
        <f>E412*K412</f>
        <v>0.10065</v>
      </c>
      <c r="N412" s="98">
        <f>E412*M412</f>
        <v>0</v>
      </c>
      <c r="O412" s="99">
        <v>20</v>
      </c>
      <c r="P412" s="99">
        <v>30</v>
      </c>
      <c r="V412" s="102" t="s">
        <v>97</v>
      </c>
      <c r="X412" s="96" t="s">
        <v>770</v>
      </c>
      <c r="Y412" s="96" t="s">
        <v>770</v>
      </c>
      <c r="Z412" s="99" t="s">
        <v>765</v>
      </c>
      <c r="AA412" s="96" t="s">
        <v>147</v>
      </c>
      <c r="AB412" s="99">
        <v>2</v>
      </c>
      <c r="AJ412" s="85" t="s">
        <v>645</v>
      </c>
      <c r="AK412" s="85" t="s">
        <v>151</v>
      </c>
    </row>
    <row r="413" spans="1:37">
      <c r="D413" s="144" t="s">
        <v>785</v>
      </c>
      <c r="E413" s="145"/>
      <c r="F413" s="146"/>
      <c r="G413" s="147"/>
      <c r="H413" s="147"/>
      <c r="I413" s="147"/>
      <c r="J413" s="147"/>
      <c r="K413" s="148"/>
      <c r="L413" s="148"/>
      <c r="M413" s="145"/>
      <c r="N413" s="145"/>
      <c r="O413" s="146"/>
      <c r="P413" s="146"/>
      <c r="Q413" s="145"/>
      <c r="R413" s="145"/>
      <c r="S413" s="145"/>
      <c r="T413" s="149"/>
      <c r="U413" s="149"/>
      <c r="V413" s="149" t="s">
        <v>0</v>
      </c>
      <c r="W413" s="150"/>
      <c r="X413" s="146"/>
    </row>
    <row r="414" spans="1:37">
      <c r="D414" s="144" t="s">
        <v>786</v>
      </c>
      <c r="E414" s="145"/>
      <c r="F414" s="146"/>
      <c r="G414" s="147"/>
      <c r="H414" s="147"/>
      <c r="I414" s="147"/>
      <c r="J414" s="147"/>
      <c r="K414" s="148"/>
      <c r="L414" s="148"/>
      <c r="M414" s="145"/>
      <c r="N414" s="145"/>
      <c r="O414" s="146"/>
      <c r="P414" s="146"/>
      <c r="Q414" s="145"/>
      <c r="R414" s="145"/>
      <c r="S414" s="145"/>
      <c r="T414" s="149"/>
      <c r="U414" s="149"/>
      <c r="V414" s="149" t="s">
        <v>0</v>
      </c>
      <c r="W414" s="150"/>
      <c r="X414" s="146"/>
    </row>
    <row r="415" spans="1:37" ht="25.5">
      <c r="A415" s="94">
        <v>128</v>
      </c>
      <c r="B415" s="95" t="s">
        <v>757</v>
      </c>
      <c r="C415" s="96" t="s">
        <v>787</v>
      </c>
      <c r="D415" s="97" t="s">
        <v>788</v>
      </c>
      <c r="F415" s="99" t="s">
        <v>58</v>
      </c>
      <c r="H415" s="100">
        <f>ROUND(E415*G415,2)</f>
        <v>0</v>
      </c>
      <c r="J415" s="100">
        <f>ROUND(E415*G415,2)</f>
        <v>0</v>
      </c>
      <c r="L415" s="101">
        <f>E415*K415</f>
        <v>0</v>
      </c>
      <c r="N415" s="98">
        <f>E415*M415</f>
        <v>0</v>
      </c>
      <c r="O415" s="99">
        <v>20</v>
      </c>
      <c r="P415" s="99" t="s">
        <v>147</v>
      </c>
      <c r="V415" s="102" t="s">
        <v>636</v>
      </c>
      <c r="X415" s="96" t="s">
        <v>789</v>
      </c>
      <c r="Y415" s="96" t="s">
        <v>787</v>
      </c>
      <c r="Z415" s="99" t="s">
        <v>790</v>
      </c>
      <c r="AB415" s="99">
        <v>1</v>
      </c>
      <c r="AJ415" s="85" t="s">
        <v>639</v>
      </c>
      <c r="AK415" s="85" t="s">
        <v>151</v>
      </c>
    </row>
    <row r="416" spans="1:37">
      <c r="D416" s="151" t="s">
        <v>791</v>
      </c>
      <c r="E416" s="152">
        <f>J416</f>
        <v>0</v>
      </c>
      <c r="H416" s="152">
        <f>SUM(H395:H415)</f>
        <v>0</v>
      </c>
      <c r="I416" s="152">
        <f>SUM(I395:I415)</f>
        <v>0</v>
      </c>
      <c r="J416" s="152">
        <f>SUM(J395:J415)</f>
        <v>0</v>
      </c>
      <c r="L416" s="153">
        <f>SUM(L395:L415)</f>
        <v>2.6977577299999997</v>
      </c>
      <c r="N416" s="154">
        <f>SUM(N395:N415)</f>
        <v>0</v>
      </c>
      <c r="W416" s="103">
        <f>SUM(W395:W415)</f>
        <v>60.024000000000001</v>
      </c>
    </row>
    <row r="418" spans="1:37">
      <c r="B418" s="96" t="s">
        <v>792</v>
      </c>
    </row>
    <row r="419" spans="1:37" ht="25.5">
      <c r="A419" s="94">
        <v>129</v>
      </c>
      <c r="B419" s="95" t="s">
        <v>793</v>
      </c>
      <c r="C419" s="96" t="s">
        <v>794</v>
      </c>
      <c r="D419" s="97" t="s">
        <v>795</v>
      </c>
      <c r="E419" s="98">
        <v>83.16</v>
      </c>
      <c r="F419" s="99" t="s">
        <v>205</v>
      </c>
      <c r="H419" s="100">
        <f>ROUND(E419*G419,2)</f>
        <v>0</v>
      </c>
      <c r="J419" s="100">
        <f>ROUND(E419*G419,2)</f>
        <v>0</v>
      </c>
      <c r="K419" s="101">
        <v>2.3000000000000001E-4</v>
      </c>
      <c r="L419" s="101">
        <f>E419*K419</f>
        <v>1.9126799999999999E-2</v>
      </c>
      <c r="N419" s="98">
        <f>E419*M419</f>
        <v>0</v>
      </c>
      <c r="O419" s="99">
        <v>20</v>
      </c>
      <c r="P419" s="99" t="s">
        <v>147</v>
      </c>
      <c r="V419" s="102" t="s">
        <v>636</v>
      </c>
      <c r="W419" s="103">
        <v>79.418000000000006</v>
      </c>
      <c r="X419" s="96" t="s">
        <v>796</v>
      </c>
      <c r="Y419" s="96" t="s">
        <v>794</v>
      </c>
      <c r="Z419" s="99" t="s">
        <v>246</v>
      </c>
      <c r="AB419" s="99">
        <v>1</v>
      </c>
      <c r="AJ419" s="85" t="s">
        <v>639</v>
      </c>
      <c r="AK419" s="85" t="s">
        <v>151</v>
      </c>
    </row>
    <row r="420" spans="1:37">
      <c r="D420" s="144" t="s">
        <v>575</v>
      </c>
      <c r="E420" s="145"/>
      <c r="F420" s="146"/>
      <c r="G420" s="147"/>
      <c r="H420" s="147"/>
      <c r="I420" s="147"/>
      <c r="J420" s="147"/>
      <c r="K420" s="148"/>
      <c r="L420" s="148"/>
      <c r="M420" s="145"/>
      <c r="N420" s="145"/>
      <c r="O420" s="146"/>
      <c r="P420" s="146"/>
      <c r="Q420" s="145"/>
      <c r="R420" s="145"/>
      <c r="S420" s="145"/>
      <c r="T420" s="149"/>
      <c r="U420" s="149"/>
      <c r="V420" s="149" t="s">
        <v>0</v>
      </c>
      <c r="W420" s="150"/>
      <c r="X420" s="146"/>
    </row>
    <row r="421" spans="1:37">
      <c r="D421" s="144" t="s">
        <v>576</v>
      </c>
      <c r="E421" s="145"/>
      <c r="F421" s="146"/>
      <c r="G421" s="147"/>
      <c r="H421" s="147"/>
      <c r="I421" s="147"/>
      <c r="J421" s="147"/>
      <c r="K421" s="148"/>
      <c r="L421" s="148"/>
      <c r="M421" s="145"/>
      <c r="N421" s="145"/>
      <c r="O421" s="146"/>
      <c r="P421" s="146"/>
      <c r="Q421" s="145"/>
      <c r="R421" s="145"/>
      <c r="S421" s="145"/>
      <c r="T421" s="149"/>
      <c r="U421" s="149"/>
      <c r="V421" s="149" t="s">
        <v>0</v>
      </c>
      <c r="W421" s="150"/>
      <c r="X421" s="146"/>
    </row>
    <row r="422" spans="1:37" ht="25.5">
      <c r="A422" s="94">
        <v>130</v>
      </c>
      <c r="B422" s="95" t="s">
        <v>793</v>
      </c>
      <c r="C422" s="96" t="s">
        <v>797</v>
      </c>
      <c r="D422" s="97" t="s">
        <v>798</v>
      </c>
      <c r="E422" s="98">
        <v>118.944</v>
      </c>
      <c r="F422" s="99" t="s">
        <v>214</v>
      </c>
      <c r="H422" s="100">
        <f>ROUND(E422*G422,2)</f>
        <v>0</v>
      </c>
      <c r="J422" s="100">
        <f>ROUND(E422*G422,2)</f>
        <v>0</v>
      </c>
      <c r="L422" s="101">
        <f>E422*K422</f>
        <v>0</v>
      </c>
      <c r="N422" s="98">
        <f>E422*M422</f>
        <v>0</v>
      </c>
      <c r="O422" s="99">
        <v>20</v>
      </c>
      <c r="P422" s="99" t="s">
        <v>147</v>
      </c>
      <c r="V422" s="102" t="s">
        <v>636</v>
      </c>
      <c r="W422" s="103">
        <v>43.414999999999999</v>
      </c>
      <c r="X422" s="96" t="s">
        <v>799</v>
      </c>
      <c r="Y422" s="96" t="s">
        <v>797</v>
      </c>
      <c r="Z422" s="99" t="s">
        <v>761</v>
      </c>
      <c r="AB422" s="99">
        <v>1</v>
      </c>
      <c r="AJ422" s="85" t="s">
        <v>639</v>
      </c>
      <c r="AK422" s="85" t="s">
        <v>151</v>
      </c>
    </row>
    <row r="423" spans="1:37">
      <c r="D423" s="144" t="s">
        <v>800</v>
      </c>
      <c r="E423" s="145"/>
      <c r="F423" s="146"/>
      <c r="G423" s="147"/>
      <c r="H423" s="147"/>
      <c r="I423" s="147"/>
      <c r="J423" s="147"/>
      <c r="K423" s="148"/>
      <c r="L423" s="148"/>
      <c r="M423" s="145"/>
      <c r="N423" s="145"/>
      <c r="O423" s="146"/>
      <c r="P423" s="146"/>
      <c r="Q423" s="145"/>
      <c r="R423" s="145"/>
      <c r="S423" s="145"/>
      <c r="T423" s="149"/>
      <c r="U423" s="149"/>
      <c r="V423" s="149" t="s">
        <v>0</v>
      </c>
      <c r="W423" s="150"/>
      <c r="X423" s="146"/>
    </row>
    <row r="424" spans="1:37" ht="25.5">
      <c r="A424" s="94">
        <v>131</v>
      </c>
      <c r="B424" s="95" t="s">
        <v>285</v>
      </c>
      <c r="C424" s="96" t="s">
        <v>801</v>
      </c>
      <c r="D424" s="97" t="s">
        <v>802</v>
      </c>
      <c r="E424" s="98">
        <v>107.42400000000001</v>
      </c>
      <c r="F424" s="99" t="s">
        <v>205</v>
      </c>
      <c r="I424" s="100">
        <f>ROUND(E424*G424,2)</f>
        <v>0</v>
      </c>
      <c r="J424" s="100">
        <f>ROUND(E424*G424,2)</f>
        <v>0</v>
      </c>
      <c r="K424" s="101">
        <v>0.66</v>
      </c>
      <c r="L424" s="101">
        <f>E424*K424</f>
        <v>70.899840000000012</v>
      </c>
      <c r="N424" s="98">
        <f>E424*M424</f>
        <v>0</v>
      </c>
      <c r="O424" s="99">
        <v>20</v>
      </c>
      <c r="P424" s="99" t="s">
        <v>147</v>
      </c>
      <c r="V424" s="102" t="s">
        <v>97</v>
      </c>
      <c r="X424" s="96" t="s">
        <v>803</v>
      </c>
      <c r="Y424" s="96" t="s">
        <v>801</v>
      </c>
      <c r="Z424" s="99" t="s">
        <v>804</v>
      </c>
      <c r="AA424" s="96" t="s">
        <v>147</v>
      </c>
      <c r="AB424" s="99">
        <v>8</v>
      </c>
      <c r="AJ424" s="85" t="s">
        <v>645</v>
      </c>
      <c r="AK424" s="85" t="s">
        <v>151</v>
      </c>
    </row>
    <row r="425" spans="1:37">
      <c r="D425" s="144" t="s">
        <v>805</v>
      </c>
      <c r="E425" s="145"/>
      <c r="F425" s="146"/>
      <c r="G425" s="147"/>
      <c r="H425" s="147"/>
      <c r="I425" s="147"/>
      <c r="J425" s="147"/>
      <c r="K425" s="148"/>
      <c r="L425" s="148"/>
      <c r="M425" s="145"/>
      <c r="N425" s="145"/>
      <c r="O425" s="146"/>
      <c r="P425" s="146"/>
      <c r="Q425" s="145"/>
      <c r="R425" s="145"/>
      <c r="S425" s="145"/>
      <c r="T425" s="149"/>
      <c r="U425" s="149"/>
      <c r="V425" s="149" t="s">
        <v>0</v>
      </c>
      <c r="W425" s="150"/>
      <c r="X425" s="146"/>
    </row>
    <row r="426" spans="1:37">
      <c r="D426" s="144" t="s">
        <v>806</v>
      </c>
      <c r="E426" s="145"/>
      <c r="F426" s="146"/>
      <c r="G426" s="147"/>
      <c r="H426" s="147"/>
      <c r="I426" s="147"/>
      <c r="J426" s="147"/>
      <c r="K426" s="148"/>
      <c r="L426" s="148"/>
      <c r="M426" s="145"/>
      <c r="N426" s="145"/>
      <c r="O426" s="146"/>
      <c r="P426" s="146"/>
      <c r="Q426" s="145"/>
      <c r="R426" s="145"/>
      <c r="S426" s="145"/>
      <c r="T426" s="149"/>
      <c r="U426" s="149"/>
      <c r="V426" s="149" t="s">
        <v>0</v>
      </c>
      <c r="W426" s="150"/>
      <c r="X426" s="146"/>
    </row>
    <row r="427" spans="1:37" ht="25.5">
      <c r="A427" s="94">
        <v>132</v>
      </c>
      <c r="B427" s="95" t="s">
        <v>793</v>
      </c>
      <c r="C427" s="96" t="s">
        <v>807</v>
      </c>
      <c r="D427" s="97" t="s">
        <v>808</v>
      </c>
      <c r="E427" s="98">
        <v>1</v>
      </c>
      <c r="F427" s="99" t="s">
        <v>495</v>
      </c>
      <c r="H427" s="100">
        <f>ROUND(E427*G427,2)</f>
        <v>0</v>
      </c>
      <c r="J427" s="100">
        <f>ROUND(E427*G427,2)</f>
        <v>0</v>
      </c>
      <c r="L427" s="101">
        <f>E427*K427</f>
        <v>0</v>
      </c>
      <c r="N427" s="98">
        <f>E427*M427</f>
        <v>0</v>
      </c>
      <c r="O427" s="99">
        <v>20</v>
      </c>
      <c r="P427" s="99" t="s">
        <v>147</v>
      </c>
      <c r="V427" s="102" t="s">
        <v>636</v>
      </c>
      <c r="W427" s="103">
        <v>0.36499999999999999</v>
      </c>
      <c r="X427" s="96" t="s">
        <v>799</v>
      </c>
      <c r="Y427" s="96" t="s">
        <v>807</v>
      </c>
      <c r="Z427" s="99" t="s">
        <v>761</v>
      </c>
      <c r="AB427" s="99">
        <v>7</v>
      </c>
      <c r="AJ427" s="85" t="s">
        <v>639</v>
      </c>
      <c r="AK427" s="85" t="s">
        <v>151</v>
      </c>
    </row>
    <row r="428" spans="1:37" ht="25.5">
      <c r="A428" s="94">
        <v>133</v>
      </c>
      <c r="B428" s="95" t="s">
        <v>793</v>
      </c>
      <c r="C428" s="96" t="s">
        <v>809</v>
      </c>
      <c r="D428" s="97" t="s">
        <v>810</v>
      </c>
      <c r="F428" s="99" t="s">
        <v>58</v>
      </c>
      <c r="H428" s="100">
        <f>ROUND(E428*G428,2)</f>
        <v>0</v>
      </c>
      <c r="J428" s="100">
        <f>ROUND(E428*G428,2)</f>
        <v>0</v>
      </c>
      <c r="L428" s="101">
        <f>E428*K428</f>
        <v>0</v>
      </c>
      <c r="N428" s="98">
        <f>E428*M428</f>
        <v>0</v>
      </c>
      <c r="O428" s="99">
        <v>20</v>
      </c>
      <c r="P428" s="99" t="s">
        <v>147</v>
      </c>
      <c r="V428" s="102" t="s">
        <v>636</v>
      </c>
      <c r="X428" s="96" t="s">
        <v>811</v>
      </c>
      <c r="Y428" s="96" t="s">
        <v>809</v>
      </c>
      <c r="Z428" s="99" t="s">
        <v>790</v>
      </c>
      <c r="AB428" s="99">
        <v>1</v>
      </c>
      <c r="AJ428" s="85" t="s">
        <v>639</v>
      </c>
      <c r="AK428" s="85" t="s">
        <v>151</v>
      </c>
    </row>
    <row r="429" spans="1:37">
      <c r="D429" s="151" t="s">
        <v>812</v>
      </c>
      <c r="E429" s="152">
        <f>J429</f>
        <v>0</v>
      </c>
      <c r="H429" s="152">
        <f>SUM(H418:H428)</f>
        <v>0</v>
      </c>
      <c r="I429" s="152">
        <f>SUM(I418:I428)</f>
        <v>0</v>
      </c>
      <c r="J429" s="152">
        <f>SUM(J418:J428)</f>
        <v>0</v>
      </c>
      <c r="L429" s="153">
        <f>SUM(L418:L428)</f>
        <v>70.918966800000007</v>
      </c>
      <c r="N429" s="154">
        <f>SUM(N418:N428)</f>
        <v>0</v>
      </c>
      <c r="W429" s="103">
        <f>SUM(W418:W428)</f>
        <v>123.19799999999999</v>
      </c>
    </row>
    <row r="431" spans="1:37">
      <c r="B431" s="96" t="s">
        <v>813</v>
      </c>
    </row>
    <row r="432" spans="1:37">
      <c r="A432" s="94">
        <v>134</v>
      </c>
      <c r="B432" s="95" t="s">
        <v>814</v>
      </c>
      <c r="C432" s="96" t="s">
        <v>815</v>
      </c>
      <c r="D432" s="97" t="s">
        <v>816</v>
      </c>
      <c r="E432" s="98">
        <v>24.6</v>
      </c>
      <c r="F432" s="99" t="s">
        <v>214</v>
      </c>
      <c r="H432" s="100">
        <f>ROUND(E432*G432,2)</f>
        <v>0</v>
      </c>
      <c r="J432" s="100">
        <f>ROUND(E432*G432,2)</f>
        <v>0</v>
      </c>
      <c r="L432" s="101">
        <f>E432*K432</f>
        <v>0</v>
      </c>
      <c r="N432" s="98">
        <f>E432*M432</f>
        <v>0</v>
      </c>
      <c r="O432" s="99">
        <v>20</v>
      </c>
      <c r="P432" s="99">
        <v>35</v>
      </c>
      <c r="V432" s="102" t="s">
        <v>636</v>
      </c>
      <c r="W432" s="103">
        <v>3.69</v>
      </c>
      <c r="X432" s="96" t="s">
        <v>817</v>
      </c>
      <c r="Y432" s="96" t="s">
        <v>815</v>
      </c>
      <c r="Z432" s="99" t="s">
        <v>246</v>
      </c>
      <c r="AB432" s="99">
        <v>1</v>
      </c>
      <c r="AJ432" s="85" t="s">
        <v>639</v>
      </c>
      <c r="AK432" s="85" t="s">
        <v>151</v>
      </c>
    </row>
    <row r="433" spans="1:37">
      <c r="D433" s="144" t="s">
        <v>818</v>
      </c>
      <c r="E433" s="145"/>
      <c r="F433" s="146"/>
      <c r="G433" s="147"/>
      <c r="H433" s="147"/>
      <c r="I433" s="147"/>
      <c r="J433" s="147"/>
      <c r="K433" s="148"/>
      <c r="L433" s="148"/>
      <c r="M433" s="145"/>
      <c r="N433" s="145"/>
      <c r="O433" s="146"/>
      <c r="P433" s="146"/>
      <c r="Q433" s="145"/>
      <c r="R433" s="145"/>
      <c r="S433" s="145"/>
      <c r="T433" s="149"/>
      <c r="U433" s="149"/>
      <c r="V433" s="149" t="s">
        <v>0</v>
      </c>
      <c r="W433" s="150"/>
      <c r="X433" s="146"/>
    </row>
    <row r="434" spans="1:37">
      <c r="A434" s="94">
        <v>135</v>
      </c>
      <c r="B434" s="95" t="s">
        <v>814</v>
      </c>
      <c r="C434" s="96" t="s">
        <v>819</v>
      </c>
      <c r="D434" s="97" t="s">
        <v>820</v>
      </c>
      <c r="E434" s="98">
        <v>121.229</v>
      </c>
      <c r="F434" s="99" t="s">
        <v>205</v>
      </c>
      <c r="H434" s="100">
        <f>ROUND(E434*G434,2)</f>
        <v>0</v>
      </c>
      <c r="J434" s="100">
        <f>ROUND(E434*G434,2)</f>
        <v>0</v>
      </c>
      <c r="K434" s="101">
        <v>7.0600000000000003E-3</v>
      </c>
      <c r="L434" s="101">
        <f>E434*K434</f>
        <v>0.85587674000000002</v>
      </c>
      <c r="N434" s="98">
        <f>E434*M434</f>
        <v>0</v>
      </c>
      <c r="O434" s="99">
        <v>20</v>
      </c>
      <c r="P434" s="99">
        <v>30</v>
      </c>
      <c r="V434" s="102" t="s">
        <v>636</v>
      </c>
      <c r="W434" s="103">
        <v>135.898</v>
      </c>
      <c r="X434" s="96" t="s">
        <v>821</v>
      </c>
      <c r="Y434" s="96" t="s">
        <v>819</v>
      </c>
      <c r="Z434" s="99" t="s">
        <v>822</v>
      </c>
      <c r="AB434" s="99">
        <v>1</v>
      </c>
      <c r="AJ434" s="85" t="s">
        <v>639</v>
      </c>
      <c r="AK434" s="85" t="s">
        <v>151</v>
      </c>
    </row>
    <row r="435" spans="1:37">
      <c r="D435" s="144" t="s">
        <v>823</v>
      </c>
      <c r="E435" s="145"/>
      <c r="F435" s="146"/>
      <c r="G435" s="147"/>
      <c r="H435" s="147"/>
      <c r="I435" s="147"/>
      <c r="J435" s="147"/>
      <c r="K435" s="148"/>
      <c r="L435" s="148"/>
      <c r="M435" s="145"/>
      <c r="N435" s="145"/>
      <c r="O435" s="146"/>
      <c r="P435" s="146"/>
      <c r="Q435" s="145"/>
      <c r="R435" s="145"/>
      <c r="S435" s="145"/>
      <c r="T435" s="149"/>
      <c r="U435" s="149"/>
      <c r="V435" s="149" t="s">
        <v>0</v>
      </c>
      <c r="W435" s="150"/>
      <c r="X435" s="146"/>
    </row>
    <row r="436" spans="1:37">
      <c r="D436" s="144" t="s">
        <v>824</v>
      </c>
      <c r="E436" s="145"/>
      <c r="F436" s="146"/>
      <c r="G436" s="147"/>
      <c r="H436" s="147"/>
      <c r="I436" s="147"/>
      <c r="J436" s="147"/>
      <c r="K436" s="148"/>
      <c r="L436" s="148"/>
      <c r="M436" s="145"/>
      <c r="N436" s="145"/>
      <c r="O436" s="146"/>
      <c r="P436" s="146"/>
      <c r="Q436" s="145"/>
      <c r="R436" s="145"/>
      <c r="S436" s="145"/>
      <c r="T436" s="149"/>
      <c r="U436" s="149"/>
      <c r="V436" s="149" t="s">
        <v>0</v>
      </c>
      <c r="W436" s="150"/>
      <c r="X436" s="146"/>
    </row>
    <row r="437" spans="1:37">
      <c r="A437" s="94">
        <v>136</v>
      </c>
      <c r="B437" s="95" t="s">
        <v>814</v>
      </c>
      <c r="C437" s="96" t="s">
        <v>825</v>
      </c>
      <c r="D437" s="97" t="s">
        <v>826</v>
      </c>
      <c r="E437" s="98">
        <v>8.1999999999999993</v>
      </c>
      <c r="F437" s="99" t="s">
        <v>214</v>
      </c>
      <c r="H437" s="100">
        <f>ROUND(E437*G437,2)</f>
        <v>0</v>
      </c>
      <c r="J437" s="100">
        <f>ROUND(E437*G437,2)</f>
        <v>0</v>
      </c>
      <c r="K437" s="101">
        <v>1.99E-3</v>
      </c>
      <c r="L437" s="101">
        <f>E437*K437</f>
        <v>1.6317999999999999E-2</v>
      </c>
      <c r="N437" s="98">
        <f>E437*M437</f>
        <v>0</v>
      </c>
      <c r="O437" s="99">
        <v>20</v>
      </c>
      <c r="P437" s="99">
        <v>35</v>
      </c>
      <c r="V437" s="102" t="s">
        <v>636</v>
      </c>
      <c r="W437" s="103">
        <v>5.141</v>
      </c>
      <c r="X437" s="96" t="s">
        <v>827</v>
      </c>
      <c r="Y437" s="96" t="s">
        <v>825</v>
      </c>
      <c r="Z437" s="99" t="s">
        <v>828</v>
      </c>
      <c r="AB437" s="99">
        <v>1</v>
      </c>
      <c r="AJ437" s="85" t="s">
        <v>639</v>
      </c>
      <c r="AK437" s="85" t="s">
        <v>151</v>
      </c>
    </row>
    <row r="438" spans="1:37">
      <c r="D438" s="144" t="s">
        <v>829</v>
      </c>
      <c r="E438" s="145"/>
      <c r="F438" s="146"/>
      <c r="G438" s="147"/>
      <c r="H438" s="147"/>
      <c r="I438" s="147"/>
      <c r="J438" s="147"/>
      <c r="K438" s="148"/>
      <c r="L438" s="148"/>
      <c r="M438" s="145"/>
      <c r="N438" s="145"/>
      <c r="O438" s="146"/>
      <c r="P438" s="146"/>
      <c r="Q438" s="145"/>
      <c r="R438" s="145"/>
      <c r="S438" s="145"/>
      <c r="T438" s="149"/>
      <c r="U438" s="149"/>
      <c r="V438" s="149" t="s">
        <v>0</v>
      </c>
      <c r="W438" s="150"/>
      <c r="X438" s="146"/>
    </row>
    <row r="439" spans="1:37">
      <c r="A439" s="94">
        <v>137</v>
      </c>
      <c r="B439" s="95" t="s">
        <v>830</v>
      </c>
      <c r="C439" s="96" t="s">
        <v>831</v>
      </c>
      <c r="D439" s="97" t="s">
        <v>832</v>
      </c>
      <c r="E439" s="98">
        <v>8.1999999999999993</v>
      </c>
      <c r="F439" s="99" t="s">
        <v>214</v>
      </c>
      <c r="H439" s="100">
        <f>ROUND(E439*G439,2)</f>
        <v>0</v>
      </c>
      <c r="J439" s="100">
        <f>ROUND(E439*G439,2)</f>
        <v>0</v>
      </c>
      <c r="K439" s="101">
        <v>1.2E-4</v>
      </c>
      <c r="L439" s="101">
        <f>E439*K439</f>
        <v>9.8399999999999985E-4</v>
      </c>
      <c r="N439" s="98">
        <f>E439*M439</f>
        <v>0</v>
      </c>
      <c r="O439" s="99">
        <v>20</v>
      </c>
      <c r="P439" s="99" t="s">
        <v>833</v>
      </c>
      <c r="V439" s="102" t="s">
        <v>636</v>
      </c>
      <c r="W439" s="103">
        <v>0.54900000000000004</v>
      </c>
      <c r="X439" s="96" t="s">
        <v>834</v>
      </c>
      <c r="Y439" s="96" t="s">
        <v>831</v>
      </c>
      <c r="Z439" s="99" t="s">
        <v>822</v>
      </c>
      <c r="AB439" s="99">
        <v>7</v>
      </c>
      <c r="AJ439" s="85" t="s">
        <v>639</v>
      </c>
      <c r="AK439" s="85" t="s">
        <v>151</v>
      </c>
    </row>
    <row r="440" spans="1:37">
      <c r="A440" s="94">
        <v>138</v>
      </c>
      <c r="B440" s="95" t="s">
        <v>814</v>
      </c>
      <c r="C440" s="96" t="s">
        <v>835</v>
      </c>
      <c r="D440" s="97" t="s">
        <v>836</v>
      </c>
      <c r="E440" s="98">
        <v>8.1999999999999993</v>
      </c>
      <c r="F440" s="99" t="s">
        <v>214</v>
      </c>
      <c r="H440" s="100">
        <f>ROUND(E440*G440,2)</f>
        <v>0</v>
      </c>
      <c r="J440" s="100">
        <f>ROUND(E440*G440,2)</f>
        <v>0</v>
      </c>
      <c r="K440" s="101">
        <v>3.0300000000000001E-3</v>
      </c>
      <c r="L440" s="101">
        <f>E440*K440</f>
        <v>2.4846E-2</v>
      </c>
      <c r="N440" s="98">
        <f>E440*M440</f>
        <v>0</v>
      </c>
      <c r="O440" s="99">
        <v>20</v>
      </c>
      <c r="P440" s="99">
        <v>51</v>
      </c>
      <c r="V440" s="102" t="s">
        <v>636</v>
      </c>
      <c r="W440" s="103">
        <v>3.28</v>
      </c>
      <c r="X440" s="96" t="s">
        <v>837</v>
      </c>
      <c r="Y440" s="96" t="s">
        <v>835</v>
      </c>
      <c r="Z440" s="99" t="s">
        <v>828</v>
      </c>
      <c r="AB440" s="99">
        <v>1</v>
      </c>
      <c r="AJ440" s="85" t="s">
        <v>639</v>
      </c>
      <c r="AK440" s="85" t="s">
        <v>151</v>
      </c>
    </row>
    <row r="441" spans="1:37">
      <c r="A441" s="94">
        <v>139</v>
      </c>
      <c r="B441" s="95" t="s">
        <v>814</v>
      </c>
      <c r="C441" s="96" t="s">
        <v>838</v>
      </c>
      <c r="D441" s="97" t="s">
        <v>839</v>
      </c>
      <c r="E441" s="98">
        <v>1</v>
      </c>
      <c r="F441" s="99" t="s">
        <v>551</v>
      </c>
      <c r="H441" s="100">
        <f>ROUND(E441*G441,2)</f>
        <v>0</v>
      </c>
      <c r="J441" s="100">
        <f>ROUND(E441*G441,2)</f>
        <v>0</v>
      </c>
      <c r="K441" s="101">
        <v>1.6000000000000001E-3</v>
      </c>
      <c r="L441" s="101">
        <f>E441*K441</f>
        <v>1.6000000000000001E-3</v>
      </c>
      <c r="N441" s="98">
        <f>E441*M441</f>
        <v>0</v>
      </c>
      <c r="O441" s="99">
        <v>20</v>
      </c>
      <c r="P441" s="99">
        <v>46</v>
      </c>
      <c r="V441" s="102" t="s">
        <v>636</v>
      </c>
      <c r="W441" s="103">
        <v>0.998</v>
      </c>
      <c r="X441" s="96" t="s">
        <v>840</v>
      </c>
      <c r="Y441" s="96" t="s">
        <v>838</v>
      </c>
      <c r="Z441" s="99" t="s">
        <v>828</v>
      </c>
      <c r="AB441" s="99">
        <v>1</v>
      </c>
      <c r="AJ441" s="85" t="s">
        <v>639</v>
      </c>
      <c r="AK441" s="85" t="s">
        <v>151</v>
      </c>
    </row>
    <row r="442" spans="1:37" ht="25.5">
      <c r="A442" s="94">
        <v>140</v>
      </c>
      <c r="B442" s="95" t="s">
        <v>814</v>
      </c>
      <c r="C442" s="96" t="s">
        <v>841</v>
      </c>
      <c r="D442" s="97" t="s">
        <v>842</v>
      </c>
      <c r="E442" s="98">
        <v>1</v>
      </c>
      <c r="F442" s="99" t="s">
        <v>551</v>
      </c>
      <c r="H442" s="100">
        <f>ROUND(E442*G442,2)</f>
        <v>0</v>
      </c>
      <c r="J442" s="100">
        <f>ROUND(E442*G442,2)</f>
        <v>0</v>
      </c>
      <c r="K442" s="101">
        <v>1.787E-2</v>
      </c>
      <c r="L442" s="101">
        <f>E442*K442</f>
        <v>1.787E-2</v>
      </c>
      <c r="N442" s="98">
        <f>E442*M442</f>
        <v>0</v>
      </c>
      <c r="O442" s="99">
        <v>20</v>
      </c>
      <c r="P442" s="99">
        <v>46</v>
      </c>
      <c r="V442" s="102" t="s">
        <v>636</v>
      </c>
      <c r="W442" s="103">
        <v>1.891</v>
      </c>
      <c r="X442" s="96" t="s">
        <v>843</v>
      </c>
      <c r="Y442" s="96" t="s">
        <v>841</v>
      </c>
      <c r="Z442" s="99" t="s">
        <v>828</v>
      </c>
      <c r="AB442" s="99">
        <v>7</v>
      </c>
      <c r="AJ442" s="85" t="s">
        <v>639</v>
      </c>
      <c r="AK442" s="85" t="s">
        <v>151</v>
      </c>
    </row>
    <row r="443" spans="1:37">
      <c r="D443" s="144" t="s">
        <v>844</v>
      </c>
      <c r="E443" s="145"/>
      <c r="F443" s="146"/>
      <c r="G443" s="147"/>
      <c r="H443" s="147"/>
      <c r="I443" s="147"/>
      <c r="J443" s="147"/>
      <c r="K443" s="148"/>
      <c r="L443" s="148"/>
      <c r="M443" s="145"/>
      <c r="N443" s="145"/>
      <c r="O443" s="146"/>
      <c r="P443" s="146"/>
      <c r="Q443" s="145"/>
      <c r="R443" s="145"/>
      <c r="S443" s="145"/>
      <c r="T443" s="149"/>
      <c r="U443" s="149"/>
      <c r="V443" s="149" t="s">
        <v>0</v>
      </c>
      <c r="W443" s="150"/>
      <c r="X443" s="146"/>
    </row>
    <row r="444" spans="1:37">
      <c r="A444" s="94">
        <v>141</v>
      </c>
      <c r="B444" s="95" t="s">
        <v>814</v>
      </c>
      <c r="C444" s="96" t="s">
        <v>845</v>
      </c>
      <c r="D444" s="97" t="s">
        <v>846</v>
      </c>
      <c r="E444" s="98">
        <v>26.88</v>
      </c>
      <c r="F444" s="99" t="s">
        <v>214</v>
      </c>
      <c r="H444" s="100">
        <f>ROUND(E444*G444,2)</f>
        <v>0</v>
      </c>
      <c r="J444" s="100">
        <f>ROUND(E444*G444,2)</f>
        <v>0</v>
      </c>
      <c r="K444" s="101">
        <v>1.8600000000000001E-3</v>
      </c>
      <c r="L444" s="101">
        <f>E444*K444</f>
        <v>4.9996800000000001E-2</v>
      </c>
      <c r="N444" s="98">
        <f>E444*M444</f>
        <v>0</v>
      </c>
      <c r="O444" s="99">
        <v>20</v>
      </c>
      <c r="P444" s="99">
        <v>46</v>
      </c>
      <c r="V444" s="102" t="s">
        <v>636</v>
      </c>
      <c r="W444" s="103">
        <v>14.622999999999999</v>
      </c>
      <c r="X444" s="96" t="s">
        <v>847</v>
      </c>
      <c r="Y444" s="96" t="s">
        <v>845</v>
      </c>
      <c r="Z444" s="99" t="s">
        <v>828</v>
      </c>
      <c r="AB444" s="99">
        <v>1</v>
      </c>
      <c r="AJ444" s="85" t="s">
        <v>639</v>
      </c>
      <c r="AK444" s="85" t="s">
        <v>151</v>
      </c>
    </row>
    <row r="445" spans="1:37">
      <c r="D445" s="144" t="s">
        <v>848</v>
      </c>
      <c r="E445" s="145"/>
      <c r="F445" s="146"/>
      <c r="G445" s="147"/>
      <c r="H445" s="147"/>
      <c r="I445" s="147"/>
      <c r="J445" s="147"/>
      <c r="K445" s="148"/>
      <c r="L445" s="148"/>
      <c r="M445" s="145"/>
      <c r="N445" s="145"/>
      <c r="O445" s="146"/>
      <c r="P445" s="146"/>
      <c r="Q445" s="145"/>
      <c r="R445" s="145"/>
      <c r="S445" s="145"/>
      <c r="T445" s="149"/>
      <c r="U445" s="149"/>
      <c r="V445" s="149" t="s">
        <v>0</v>
      </c>
      <c r="W445" s="150"/>
      <c r="X445" s="146"/>
    </row>
    <row r="446" spans="1:37">
      <c r="A446" s="94">
        <v>142</v>
      </c>
      <c r="B446" s="95" t="s">
        <v>814</v>
      </c>
      <c r="C446" s="96" t="s">
        <v>849</v>
      </c>
      <c r="D446" s="97" t="s">
        <v>850</v>
      </c>
      <c r="E446" s="98">
        <v>4.8</v>
      </c>
      <c r="F446" s="99" t="s">
        <v>214</v>
      </c>
      <c r="H446" s="100">
        <f>ROUND(E446*G446,2)</f>
        <v>0</v>
      </c>
      <c r="J446" s="100">
        <f>ROUND(E446*G446,2)</f>
        <v>0</v>
      </c>
      <c r="K446" s="101">
        <v>1.8699999999999999E-3</v>
      </c>
      <c r="L446" s="101">
        <f>E446*K446</f>
        <v>8.9759999999999996E-3</v>
      </c>
      <c r="N446" s="98">
        <f>E446*M446</f>
        <v>0</v>
      </c>
      <c r="O446" s="99">
        <v>20</v>
      </c>
      <c r="P446" s="99" t="s">
        <v>489</v>
      </c>
      <c r="V446" s="102" t="s">
        <v>636</v>
      </c>
      <c r="W446" s="103">
        <v>3.5419999999999998</v>
      </c>
      <c r="X446" s="96" t="s">
        <v>851</v>
      </c>
      <c r="Y446" s="96" t="s">
        <v>849</v>
      </c>
      <c r="Z446" s="99" t="s">
        <v>828</v>
      </c>
      <c r="AB446" s="99">
        <v>1</v>
      </c>
      <c r="AJ446" s="85" t="s">
        <v>639</v>
      </c>
      <c r="AK446" s="85" t="s">
        <v>151</v>
      </c>
    </row>
    <row r="447" spans="1:37">
      <c r="D447" s="144" t="s">
        <v>538</v>
      </c>
      <c r="E447" s="145"/>
      <c r="F447" s="146"/>
      <c r="G447" s="147"/>
      <c r="H447" s="147"/>
      <c r="I447" s="147"/>
      <c r="J447" s="147"/>
      <c r="K447" s="148"/>
      <c r="L447" s="148"/>
      <c r="M447" s="145"/>
      <c r="N447" s="145"/>
      <c r="O447" s="146"/>
      <c r="P447" s="146"/>
      <c r="Q447" s="145"/>
      <c r="R447" s="145"/>
      <c r="S447" s="145"/>
      <c r="T447" s="149"/>
      <c r="U447" s="149"/>
      <c r="V447" s="149" t="s">
        <v>0</v>
      </c>
      <c r="W447" s="150"/>
      <c r="X447" s="146"/>
    </row>
    <row r="448" spans="1:37">
      <c r="A448" s="94">
        <v>143</v>
      </c>
      <c r="B448" s="95" t="s">
        <v>814</v>
      </c>
      <c r="C448" s="96" t="s">
        <v>852</v>
      </c>
      <c r="D448" s="97" t="s">
        <v>853</v>
      </c>
      <c r="E448" s="98">
        <v>4.24</v>
      </c>
      <c r="F448" s="99" t="s">
        <v>214</v>
      </c>
      <c r="H448" s="100">
        <f>ROUND(E448*G448,2)</f>
        <v>0</v>
      </c>
      <c r="J448" s="100">
        <f>ROUND(E448*G448,2)</f>
        <v>0</v>
      </c>
      <c r="K448" s="101">
        <v>2.7599999999999999E-3</v>
      </c>
      <c r="L448" s="101">
        <f>E448*K448</f>
        <v>1.17024E-2</v>
      </c>
      <c r="N448" s="98">
        <f>E448*M448</f>
        <v>0</v>
      </c>
      <c r="O448" s="99">
        <v>20</v>
      </c>
      <c r="P448" s="99">
        <v>35</v>
      </c>
      <c r="V448" s="102" t="s">
        <v>636</v>
      </c>
      <c r="W448" s="103">
        <v>2.2850000000000001</v>
      </c>
      <c r="X448" s="96" t="s">
        <v>854</v>
      </c>
      <c r="Y448" s="96" t="s">
        <v>852</v>
      </c>
      <c r="Z448" s="99" t="s">
        <v>828</v>
      </c>
      <c r="AB448" s="99">
        <v>1</v>
      </c>
      <c r="AJ448" s="85" t="s">
        <v>639</v>
      </c>
      <c r="AK448" s="85" t="s">
        <v>151</v>
      </c>
    </row>
    <row r="449" spans="1:37">
      <c r="D449" s="144" t="s">
        <v>855</v>
      </c>
      <c r="E449" s="145"/>
      <c r="F449" s="146"/>
      <c r="G449" s="147"/>
      <c r="H449" s="147"/>
      <c r="I449" s="147"/>
      <c r="J449" s="147"/>
      <c r="K449" s="148"/>
      <c r="L449" s="148"/>
      <c r="M449" s="145"/>
      <c r="N449" s="145"/>
      <c r="O449" s="146"/>
      <c r="P449" s="146"/>
      <c r="Q449" s="145"/>
      <c r="R449" s="145"/>
      <c r="S449" s="145"/>
      <c r="T449" s="149"/>
      <c r="U449" s="149"/>
      <c r="V449" s="149" t="s">
        <v>0</v>
      </c>
      <c r="W449" s="150"/>
      <c r="X449" s="146"/>
    </row>
    <row r="450" spans="1:37" ht="25.5">
      <c r="A450" s="94">
        <v>144</v>
      </c>
      <c r="B450" s="95" t="s">
        <v>814</v>
      </c>
      <c r="C450" s="96" t="s">
        <v>856</v>
      </c>
      <c r="D450" s="97" t="s">
        <v>857</v>
      </c>
      <c r="E450" s="98">
        <v>126.739</v>
      </c>
      <c r="F450" s="99" t="s">
        <v>205</v>
      </c>
      <c r="H450" s="100">
        <f>ROUND(E450*G450,2)</f>
        <v>0</v>
      </c>
      <c r="J450" s="100">
        <f>ROUND(E450*G450,2)</f>
        <v>0</v>
      </c>
      <c r="K450" s="101">
        <v>1.2E-4</v>
      </c>
      <c r="L450" s="101">
        <f>E450*K450</f>
        <v>1.520868E-2</v>
      </c>
      <c r="N450" s="98">
        <f>E450*M450</f>
        <v>0</v>
      </c>
      <c r="O450" s="99">
        <v>20</v>
      </c>
      <c r="P450" s="99">
        <v>23</v>
      </c>
      <c r="V450" s="102" t="s">
        <v>636</v>
      </c>
      <c r="W450" s="103">
        <v>2.7879999999999998</v>
      </c>
      <c r="X450" s="96" t="s">
        <v>858</v>
      </c>
      <c r="Y450" s="96" t="s">
        <v>856</v>
      </c>
      <c r="Z450" s="99" t="s">
        <v>246</v>
      </c>
      <c r="AB450" s="99">
        <v>7</v>
      </c>
      <c r="AJ450" s="85" t="s">
        <v>639</v>
      </c>
      <c r="AK450" s="85" t="s">
        <v>151</v>
      </c>
    </row>
    <row r="451" spans="1:37">
      <c r="D451" s="144" t="s">
        <v>859</v>
      </c>
      <c r="E451" s="145"/>
      <c r="F451" s="146"/>
      <c r="G451" s="147"/>
      <c r="H451" s="147"/>
      <c r="I451" s="147"/>
      <c r="J451" s="147"/>
      <c r="K451" s="148"/>
      <c r="L451" s="148"/>
      <c r="M451" s="145"/>
      <c r="N451" s="145"/>
      <c r="O451" s="146"/>
      <c r="P451" s="146"/>
      <c r="Q451" s="145"/>
      <c r="R451" s="145"/>
      <c r="S451" s="145"/>
      <c r="T451" s="149"/>
      <c r="U451" s="149"/>
      <c r="V451" s="149" t="s">
        <v>0</v>
      </c>
      <c r="W451" s="150"/>
      <c r="X451" s="146"/>
    </row>
    <row r="452" spans="1:37" ht="25.5">
      <c r="A452" s="94">
        <v>145</v>
      </c>
      <c r="B452" s="95" t="s">
        <v>814</v>
      </c>
      <c r="C452" s="96" t="s">
        <v>860</v>
      </c>
      <c r="D452" s="97" t="s">
        <v>861</v>
      </c>
      <c r="E452" s="98">
        <v>126.739</v>
      </c>
      <c r="F452" s="99" t="s">
        <v>205</v>
      </c>
      <c r="H452" s="100">
        <f>ROUND(E452*G452,2)</f>
        <v>0</v>
      </c>
      <c r="J452" s="100">
        <f>ROUND(E452*G452,2)</f>
        <v>0</v>
      </c>
      <c r="K452" s="101">
        <v>1.2E-4</v>
      </c>
      <c r="L452" s="101">
        <f>E452*K452</f>
        <v>1.520868E-2</v>
      </c>
      <c r="N452" s="98">
        <f>E452*M452</f>
        <v>0</v>
      </c>
      <c r="O452" s="99">
        <v>20</v>
      </c>
      <c r="P452" s="99">
        <v>23</v>
      </c>
      <c r="V452" s="102" t="s">
        <v>636</v>
      </c>
      <c r="W452" s="103">
        <v>3.0419999999999998</v>
      </c>
      <c r="X452" s="96" t="s">
        <v>862</v>
      </c>
      <c r="Y452" s="96" t="s">
        <v>860</v>
      </c>
      <c r="Z452" s="99" t="s">
        <v>246</v>
      </c>
      <c r="AB452" s="99">
        <v>7</v>
      </c>
      <c r="AJ452" s="85" t="s">
        <v>639</v>
      </c>
      <c r="AK452" s="85" t="s">
        <v>151</v>
      </c>
    </row>
    <row r="453" spans="1:37">
      <c r="D453" s="144" t="s">
        <v>859</v>
      </c>
      <c r="E453" s="145"/>
      <c r="F453" s="146"/>
      <c r="G453" s="147"/>
      <c r="H453" s="147"/>
      <c r="I453" s="147"/>
      <c r="J453" s="147"/>
      <c r="K453" s="148"/>
      <c r="L453" s="148"/>
      <c r="M453" s="145"/>
      <c r="N453" s="145"/>
      <c r="O453" s="146"/>
      <c r="P453" s="146"/>
      <c r="Q453" s="145"/>
      <c r="R453" s="145"/>
      <c r="S453" s="145"/>
      <c r="T453" s="149"/>
      <c r="U453" s="149"/>
      <c r="V453" s="149" t="s">
        <v>0</v>
      </c>
      <c r="W453" s="150"/>
      <c r="X453" s="146"/>
    </row>
    <row r="454" spans="1:37">
      <c r="A454" s="94">
        <v>146</v>
      </c>
      <c r="B454" s="95" t="s">
        <v>814</v>
      </c>
      <c r="C454" s="96" t="s">
        <v>863</v>
      </c>
      <c r="D454" s="97" t="s">
        <v>864</v>
      </c>
      <c r="E454" s="98">
        <v>1</v>
      </c>
      <c r="F454" s="99" t="s">
        <v>14</v>
      </c>
      <c r="H454" s="100">
        <f>ROUND(E454*G454,2)</f>
        <v>0</v>
      </c>
      <c r="J454" s="100">
        <f>ROUND(E454*G454,2)</f>
        <v>0</v>
      </c>
      <c r="L454" s="101">
        <f>E454*K454</f>
        <v>0</v>
      </c>
      <c r="N454" s="98">
        <f>E454*M454</f>
        <v>0</v>
      </c>
      <c r="O454" s="99">
        <v>20</v>
      </c>
      <c r="P454" s="99" t="s">
        <v>147</v>
      </c>
      <c r="V454" s="102" t="s">
        <v>636</v>
      </c>
      <c r="W454" s="103">
        <v>1</v>
      </c>
      <c r="X454" s="96" t="s">
        <v>865</v>
      </c>
      <c r="Y454" s="96" t="s">
        <v>863</v>
      </c>
      <c r="Z454" s="99" t="s">
        <v>828</v>
      </c>
      <c r="AB454" s="99">
        <v>7</v>
      </c>
      <c r="AJ454" s="85" t="s">
        <v>639</v>
      </c>
      <c r="AK454" s="85" t="s">
        <v>151</v>
      </c>
    </row>
    <row r="455" spans="1:37" ht="25.5">
      <c r="A455" s="94">
        <v>147</v>
      </c>
      <c r="B455" s="95" t="s">
        <v>814</v>
      </c>
      <c r="C455" s="96" t="s">
        <v>866</v>
      </c>
      <c r="D455" s="97" t="s">
        <v>867</v>
      </c>
      <c r="F455" s="99" t="s">
        <v>58</v>
      </c>
      <c r="H455" s="100">
        <f>ROUND(E455*G455,2)</f>
        <v>0</v>
      </c>
      <c r="J455" s="100">
        <f>ROUND(E455*G455,2)</f>
        <v>0</v>
      </c>
      <c r="L455" s="101">
        <f>E455*K455</f>
        <v>0</v>
      </c>
      <c r="N455" s="98">
        <f>E455*M455</f>
        <v>0</v>
      </c>
      <c r="O455" s="99">
        <v>20</v>
      </c>
      <c r="P455" s="99" t="s">
        <v>147</v>
      </c>
      <c r="V455" s="102" t="s">
        <v>636</v>
      </c>
      <c r="X455" s="96" t="s">
        <v>868</v>
      </c>
      <c r="Y455" s="96" t="s">
        <v>866</v>
      </c>
      <c r="Z455" s="99" t="s">
        <v>828</v>
      </c>
      <c r="AB455" s="99">
        <v>1</v>
      </c>
      <c r="AJ455" s="85" t="s">
        <v>639</v>
      </c>
      <c r="AK455" s="85" t="s">
        <v>151</v>
      </c>
    </row>
    <row r="456" spans="1:37">
      <c r="D456" s="151" t="s">
        <v>869</v>
      </c>
      <c r="E456" s="152">
        <f>J456</f>
        <v>0</v>
      </c>
      <c r="H456" s="152">
        <f>SUM(H431:H455)</f>
        <v>0</v>
      </c>
      <c r="I456" s="152">
        <f>SUM(I431:I455)</f>
        <v>0</v>
      </c>
      <c r="J456" s="152">
        <f>SUM(J431:J455)</f>
        <v>0</v>
      </c>
      <c r="L456" s="153">
        <f>SUM(L431:L455)</f>
        <v>1.0185873000000001</v>
      </c>
      <c r="N456" s="154">
        <f>SUM(N431:N455)</f>
        <v>0</v>
      </c>
      <c r="W456" s="103">
        <f>SUM(W431:W455)</f>
        <v>178.72699999999998</v>
      </c>
    </row>
    <row r="458" spans="1:37">
      <c r="B458" s="96" t="s">
        <v>870</v>
      </c>
    </row>
    <row r="459" spans="1:37">
      <c r="A459" s="94">
        <v>148</v>
      </c>
      <c r="B459" s="95" t="s">
        <v>871</v>
      </c>
      <c r="C459" s="96" t="s">
        <v>872</v>
      </c>
      <c r="D459" s="97" t="s">
        <v>873</v>
      </c>
      <c r="E459" s="98">
        <v>1</v>
      </c>
      <c r="F459" s="99" t="s">
        <v>551</v>
      </c>
      <c r="H459" s="100">
        <f>ROUND(E459*G459,2)</f>
        <v>0</v>
      </c>
      <c r="J459" s="100">
        <f>ROUND(E459*G459,2)</f>
        <v>0</v>
      </c>
      <c r="K459" s="101">
        <v>2.3000000000000001E-4</v>
      </c>
      <c r="L459" s="101">
        <f>E459*K459</f>
        <v>2.3000000000000001E-4</v>
      </c>
      <c r="N459" s="98">
        <f>E459*M459</f>
        <v>0</v>
      </c>
      <c r="O459" s="99">
        <v>20</v>
      </c>
      <c r="P459" s="99" t="s">
        <v>147</v>
      </c>
      <c r="V459" s="102" t="s">
        <v>636</v>
      </c>
      <c r="W459" s="103">
        <v>3.4180000000000001</v>
      </c>
      <c r="X459" s="96" t="s">
        <v>874</v>
      </c>
      <c r="Y459" s="96" t="s">
        <v>872</v>
      </c>
      <c r="Z459" s="99" t="s">
        <v>246</v>
      </c>
      <c r="AB459" s="99">
        <v>7</v>
      </c>
      <c r="AJ459" s="85" t="s">
        <v>639</v>
      </c>
      <c r="AK459" s="85" t="s">
        <v>151</v>
      </c>
    </row>
    <row r="460" spans="1:37" ht="25.5">
      <c r="A460" s="94">
        <v>149</v>
      </c>
      <c r="B460" s="95" t="s">
        <v>285</v>
      </c>
      <c r="C460" s="96" t="s">
        <v>875</v>
      </c>
      <c r="D460" s="97" t="s">
        <v>876</v>
      </c>
      <c r="E460" s="98">
        <v>1</v>
      </c>
      <c r="F460" s="99" t="s">
        <v>551</v>
      </c>
      <c r="I460" s="100">
        <f>ROUND(E460*G460,2)</f>
        <v>0</v>
      </c>
      <c r="J460" s="100">
        <f>ROUND(E460*G460,2)</f>
        <v>0</v>
      </c>
      <c r="L460" s="101">
        <f>E460*K460</f>
        <v>0</v>
      </c>
      <c r="N460" s="98">
        <f>E460*M460</f>
        <v>0</v>
      </c>
      <c r="O460" s="99">
        <v>20</v>
      </c>
      <c r="P460" s="99" t="s">
        <v>147</v>
      </c>
      <c r="V460" s="102" t="s">
        <v>97</v>
      </c>
      <c r="X460" s="96" t="s">
        <v>877</v>
      </c>
      <c r="Y460" s="96" t="s">
        <v>875</v>
      </c>
      <c r="Z460" s="99" t="s">
        <v>541</v>
      </c>
      <c r="AA460" s="96" t="s">
        <v>147</v>
      </c>
      <c r="AB460" s="99">
        <v>8</v>
      </c>
      <c r="AJ460" s="85" t="s">
        <v>645</v>
      </c>
      <c r="AK460" s="85" t="s">
        <v>151</v>
      </c>
    </row>
    <row r="461" spans="1:37" ht="25.5">
      <c r="A461" s="94">
        <v>150</v>
      </c>
      <c r="B461" s="95" t="s">
        <v>871</v>
      </c>
      <c r="C461" s="96" t="s">
        <v>878</v>
      </c>
      <c r="D461" s="97" t="s">
        <v>879</v>
      </c>
      <c r="F461" s="99" t="s">
        <v>58</v>
      </c>
      <c r="H461" s="100">
        <f>ROUND(E461*G461,2)</f>
        <v>0</v>
      </c>
      <c r="J461" s="100">
        <f>ROUND(E461*G461,2)</f>
        <v>0</v>
      </c>
      <c r="L461" s="101">
        <f>E461*K461</f>
        <v>0</v>
      </c>
      <c r="N461" s="98">
        <f>E461*M461</f>
        <v>0</v>
      </c>
      <c r="O461" s="99">
        <v>20</v>
      </c>
      <c r="P461" s="99" t="s">
        <v>147</v>
      </c>
      <c r="V461" s="102" t="s">
        <v>636</v>
      </c>
      <c r="X461" s="96" t="s">
        <v>880</v>
      </c>
      <c r="Y461" s="96" t="s">
        <v>878</v>
      </c>
      <c r="Z461" s="99" t="s">
        <v>790</v>
      </c>
      <c r="AB461" s="99">
        <v>1</v>
      </c>
      <c r="AJ461" s="85" t="s">
        <v>639</v>
      </c>
      <c r="AK461" s="85" t="s">
        <v>151</v>
      </c>
    </row>
    <row r="462" spans="1:37">
      <c r="D462" s="151" t="s">
        <v>881</v>
      </c>
      <c r="E462" s="152">
        <f>J462</f>
        <v>0</v>
      </c>
      <c r="H462" s="152">
        <f>SUM(H458:H461)</f>
        <v>0</v>
      </c>
      <c r="I462" s="152">
        <f>SUM(I458:I461)</f>
        <v>0</v>
      </c>
      <c r="J462" s="152">
        <f>SUM(J458:J461)</f>
        <v>0</v>
      </c>
      <c r="L462" s="153">
        <f>SUM(L458:L461)</f>
        <v>2.3000000000000001E-4</v>
      </c>
      <c r="N462" s="154">
        <f>SUM(N458:N461)</f>
        <v>0</v>
      </c>
      <c r="W462" s="103">
        <f>SUM(W458:W461)</f>
        <v>3.4180000000000001</v>
      </c>
    </row>
    <row r="464" spans="1:37">
      <c r="B464" s="96" t="s">
        <v>882</v>
      </c>
    </row>
    <row r="465" spans="1:37" ht="25.5">
      <c r="A465" s="94">
        <v>151</v>
      </c>
      <c r="B465" s="95" t="s">
        <v>871</v>
      </c>
      <c r="C465" s="96" t="s">
        <v>883</v>
      </c>
      <c r="D465" s="97" t="s">
        <v>884</v>
      </c>
      <c r="E465" s="98">
        <v>23.2</v>
      </c>
      <c r="F465" s="99" t="s">
        <v>214</v>
      </c>
      <c r="H465" s="100">
        <f>ROUND(E465*G465,2)</f>
        <v>0</v>
      </c>
      <c r="J465" s="100">
        <f>ROUND(E465*G465,2)</f>
        <v>0</v>
      </c>
      <c r="L465" s="101">
        <f>E465*K465</f>
        <v>0</v>
      </c>
      <c r="N465" s="98">
        <f>E465*M465</f>
        <v>0</v>
      </c>
      <c r="O465" s="99">
        <v>20</v>
      </c>
      <c r="P465" s="99" t="s">
        <v>885</v>
      </c>
      <c r="V465" s="102" t="s">
        <v>636</v>
      </c>
      <c r="W465" s="103">
        <v>5.1740000000000004</v>
      </c>
      <c r="X465" s="96" t="s">
        <v>886</v>
      </c>
      <c r="Y465" s="96" t="s">
        <v>883</v>
      </c>
      <c r="Z465" s="99" t="s">
        <v>246</v>
      </c>
      <c r="AB465" s="99">
        <v>7</v>
      </c>
      <c r="AJ465" s="85" t="s">
        <v>639</v>
      </c>
      <c r="AK465" s="85" t="s">
        <v>151</v>
      </c>
    </row>
    <row r="466" spans="1:37">
      <c r="D466" s="144" t="s">
        <v>887</v>
      </c>
      <c r="E466" s="145"/>
      <c r="F466" s="146"/>
      <c r="G466" s="147"/>
      <c r="H466" s="147"/>
      <c r="I466" s="147"/>
      <c r="J466" s="147"/>
      <c r="K466" s="148"/>
      <c r="L466" s="148"/>
      <c r="M466" s="145"/>
      <c r="N466" s="145"/>
      <c r="O466" s="146"/>
      <c r="P466" s="146"/>
      <c r="Q466" s="145"/>
      <c r="R466" s="145"/>
      <c r="S466" s="145"/>
      <c r="T466" s="149"/>
      <c r="U466" s="149"/>
      <c r="V466" s="149" t="s">
        <v>0</v>
      </c>
      <c r="W466" s="150"/>
      <c r="X466" s="146"/>
    </row>
    <row r="467" spans="1:37" ht="25.5">
      <c r="A467" s="94">
        <v>152</v>
      </c>
      <c r="B467" s="95" t="s">
        <v>871</v>
      </c>
      <c r="C467" s="96" t="s">
        <v>888</v>
      </c>
      <c r="D467" s="97" t="s">
        <v>889</v>
      </c>
      <c r="E467" s="98">
        <v>23.2</v>
      </c>
      <c r="F467" s="99" t="s">
        <v>214</v>
      </c>
      <c r="H467" s="100">
        <f>ROUND(E467*G467,2)</f>
        <v>0</v>
      </c>
      <c r="J467" s="100">
        <f>ROUND(E467*G467,2)</f>
        <v>0</v>
      </c>
      <c r="L467" s="101">
        <f>E467*K467</f>
        <v>0</v>
      </c>
      <c r="N467" s="98">
        <f>E467*M467</f>
        <v>0</v>
      </c>
      <c r="O467" s="99">
        <v>20</v>
      </c>
      <c r="P467" s="99" t="s">
        <v>890</v>
      </c>
      <c r="V467" s="102" t="s">
        <v>636</v>
      </c>
      <c r="W467" s="103">
        <v>5.1740000000000004</v>
      </c>
      <c r="X467" s="96" t="s">
        <v>886</v>
      </c>
      <c r="Y467" s="96" t="s">
        <v>888</v>
      </c>
      <c r="Z467" s="99" t="s">
        <v>246</v>
      </c>
      <c r="AB467" s="99">
        <v>7</v>
      </c>
      <c r="AJ467" s="85" t="s">
        <v>639</v>
      </c>
      <c r="AK467" s="85" t="s">
        <v>151</v>
      </c>
    </row>
    <row r="468" spans="1:37">
      <c r="A468" s="94">
        <v>153</v>
      </c>
      <c r="B468" s="95" t="s">
        <v>891</v>
      </c>
      <c r="C468" s="96" t="s">
        <v>892</v>
      </c>
      <c r="D468" s="97" t="s">
        <v>893</v>
      </c>
      <c r="E468" s="98">
        <v>23.2</v>
      </c>
      <c r="F468" s="99" t="s">
        <v>214</v>
      </c>
      <c r="H468" s="100">
        <f>ROUND(E468*G468,2)</f>
        <v>0</v>
      </c>
      <c r="J468" s="100">
        <f>ROUND(E468*G468,2)</f>
        <v>0</v>
      </c>
      <c r="K468" s="101">
        <v>8.0000000000000007E-5</v>
      </c>
      <c r="L468" s="101">
        <f>E468*K468</f>
        <v>1.856E-3</v>
      </c>
      <c r="N468" s="98">
        <f>E468*M468</f>
        <v>0</v>
      </c>
      <c r="O468" s="99">
        <v>20</v>
      </c>
      <c r="P468" s="99" t="s">
        <v>489</v>
      </c>
      <c r="V468" s="102" t="s">
        <v>636</v>
      </c>
      <c r="W468" s="103">
        <v>16.588000000000001</v>
      </c>
      <c r="X468" s="96" t="s">
        <v>894</v>
      </c>
      <c r="Y468" s="96" t="s">
        <v>892</v>
      </c>
      <c r="Z468" s="99" t="s">
        <v>537</v>
      </c>
      <c r="AB468" s="99">
        <v>1</v>
      </c>
      <c r="AJ468" s="85" t="s">
        <v>639</v>
      </c>
      <c r="AK468" s="85" t="s">
        <v>151</v>
      </c>
    </row>
    <row r="469" spans="1:37">
      <c r="D469" s="144" t="s">
        <v>895</v>
      </c>
      <c r="E469" s="145"/>
      <c r="F469" s="146"/>
      <c r="G469" s="147"/>
      <c r="H469" s="147"/>
      <c r="I469" s="147"/>
      <c r="J469" s="147"/>
      <c r="K469" s="148"/>
      <c r="L469" s="148"/>
      <c r="M469" s="145"/>
      <c r="N469" s="145"/>
      <c r="O469" s="146"/>
      <c r="P469" s="146"/>
      <c r="Q469" s="145"/>
      <c r="R469" s="145"/>
      <c r="S469" s="145"/>
      <c r="T469" s="149"/>
      <c r="U469" s="149"/>
      <c r="V469" s="149" t="s">
        <v>0</v>
      </c>
      <c r="W469" s="150"/>
      <c r="X469" s="146"/>
    </row>
    <row r="470" spans="1:37">
      <c r="A470" s="94">
        <v>154</v>
      </c>
      <c r="B470" s="95" t="s">
        <v>285</v>
      </c>
      <c r="C470" s="96" t="s">
        <v>896</v>
      </c>
      <c r="D470" s="97" t="s">
        <v>897</v>
      </c>
      <c r="E470" s="98">
        <v>4</v>
      </c>
      <c r="F470" s="99" t="s">
        <v>551</v>
      </c>
      <c r="I470" s="100">
        <f>ROUND(E470*G470,2)</f>
        <v>0</v>
      </c>
      <c r="J470" s="100">
        <f>ROUND(E470*G470,2)</f>
        <v>0</v>
      </c>
      <c r="L470" s="101">
        <f>E470*K470</f>
        <v>0</v>
      </c>
      <c r="N470" s="98">
        <f>E470*M470</f>
        <v>0</v>
      </c>
      <c r="O470" s="99">
        <v>20</v>
      </c>
      <c r="P470" s="99" t="s">
        <v>489</v>
      </c>
      <c r="V470" s="102" t="s">
        <v>97</v>
      </c>
      <c r="X470" s="96" t="s">
        <v>896</v>
      </c>
      <c r="Y470" s="96" t="s">
        <v>896</v>
      </c>
      <c r="Z470" s="99" t="s">
        <v>898</v>
      </c>
      <c r="AA470" s="96" t="s">
        <v>147</v>
      </c>
      <c r="AB470" s="99">
        <v>2</v>
      </c>
      <c r="AJ470" s="85" t="s">
        <v>645</v>
      </c>
      <c r="AK470" s="85" t="s">
        <v>151</v>
      </c>
    </row>
    <row r="471" spans="1:37" ht="25.5">
      <c r="A471" s="94">
        <v>155</v>
      </c>
      <c r="B471" s="95" t="s">
        <v>891</v>
      </c>
      <c r="C471" s="96" t="s">
        <v>899</v>
      </c>
      <c r="D471" s="97" t="s">
        <v>900</v>
      </c>
      <c r="E471" s="98">
        <v>2</v>
      </c>
      <c r="F471" s="99" t="s">
        <v>551</v>
      </c>
      <c r="H471" s="100">
        <f>ROUND(E471*G471,2)</f>
        <v>0</v>
      </c>
      <c r="J471" s="100">
        <f>ROUND(E471*G471,2)</f>
        <v>0</v>
      </c>
      <c r="L471" s="101">
        <f>E471*K471</f>
        <v>0</v>
      </c>
      <c r="N471" s="98">
        <f>E471*M471</f>
        <v>0</v>
      </c>
      <c r="O471" s="99">
        <v>20</v>
      </c>
      <c r="P471" s="99" t="s">
        <v>147</v>
      </c>
      <c r="V471" s="102" t="s">
        <v>636</v>
      </c>
      <c r="W471" s="103">
        <v>23.754000000000001</v>
      </c>
      <c r="X471" s="96" t="s">
        <v>901</v>
      </c>
      <c r="Y471" s="96" t="s">
        <v>899</v>
      </c>
      <c r="Z471" s="99" t="s">
        <v>246</v>
      </c>
      <c r="AB471" s="99">
        <v>1</v>
      </c>
      <c r="AJ471" s="85" t="s">
        <v>639</v>
      </c>
      <c r="AK471" s="85" t="s">
        <v>151</v>
      </c>
    </row>
    <row r="472" spans="1:37" ht="25.5">
      <c r="A472" s="94">
        <v>156</v>
      </c>
      <c r="B472" s="95" t="s">
        <v>285</v>
      </c>
      <c r="C472" s="96" t="s">
        <v>902</v>
      </c>
      <c r="D472" s="97" t="s">
        <v>903</v>
      </c>
      <c r="E472" s="98">
        <v>2</v>
      </c>
      <c r="F472" s="99" t="s">
        <v>551</v>
      </c>
      <c r="I472" s="100">
        <f>ROUND(E472*G472,2)</f>
        <v>0</v>
      </c>
      <c r="J472" s="100">
        <f>ROUND(E472*G472,2)</f>
        <v>0</v>
      </c>
      <c r="L472" s="101">
        <f>E472*K472</f>
        <v>0</v>
      </c>
      <c r="N472" s="98">
        <f>E472*M472</f>
        <v>0</v>
      </c>
      <c r="O472" s="99">
        <v>20</v>
      </c>
      <c r="P472" s="99" t="s">
        <v>147</v>
      </c>
      <c r="V472" s="102" t="s">
        <v>97</v>
      </c>
      <c r="X472" s="96" t="s">
        <v>904</v>
      </c>
      <c r="Y472" s="96" t="s">
        <v>902</v>
      </c>
      <c r="Z472" s="99" t="s">
        <v>905</v>
      </c>
      <c r="AA472" s="96" t="s">
        <v>147</v>
      </c>
      <c r="AB472" s="99">
        <v>8</v>
      </c>
      <c r="AJ472" s="85" t="s">
        <v>645</v>
      </c>
      <c r="AK472" s="85" t="s">
        <v>151</v>
      </c>
    </row>
    <row r="473" spans="1:37" ht="25.5">
      <c r="A473" s="94">
        <v>157</v>
      </c>
      <c r="B473" s="95" t="s">
        <v>891</v>
      </c>
      <c r="C473" s="96" t="s">
        <v>906</v>
      </c>
      <c r="D473" s="97" t="s">
        <v>907</v>
      </c>
      <c r="F473" s="99" t="s">
        <v>58</v>
      </c>
      <c r="H473" s="100">
        <f>ROUND(E473*G473,2)</f>
        <v>0</v>
      </c>
      <c r="J473" s="100">
        <f>ROUND(E473*G473,2)</f>
        <v>0</v>
      </c>
      <c r="L473" s="101">
        <f>E473*K473</f>
        <v>0</v>
      </c>
      <c r="N473" s="98">
        <f>E473*M473</f>
        <v>0</v>
      </c>
      <c r="O473" s="99">
        <v>20</v>
      </c>
      <c r="P473" s="99" t="s">
        <v>147</v>
      </c>
      <c r="V473" s="102" t="s">
        <v>636</v>
      </c>
      <c r="X473" s="96" t="s">
        <v>908</v>
      </c>
      <c r="Y473" s="96" t="s">
        <v>906</v>
      </c>
      <c r="Z473" s="99" t="s">
        <v>909</v>
      </c>
      <c r="AB473" s="99">
        <v>1</v>
      </c>
      <c r="AJ473" s="85" t="s">
        <v>639</v>
      </c>
      <c r="AK473" s="85" t="s">
        <v>151</v>
      </c>
    </row>
    <row r="474" spans="1:37">
      <c r="D474" s="151" t="s">
        <v>910</v>
      </c>
      <c r="E474" s="152">
        <f>J474</f>
        <v>0</v>
      </c>
      <c r="H474" s="152">
        <f>SUM(H464:H473)</f>
        <v>0</v>
      </c>
      <c r="I474" s="152">
        <f>SUM(I464:I473)</f>
        <v>0</v>
      </c>
      <c r="J474" s="152">
        <f>SUM(J464:J473)</f>
        <v>0</v>
      </c>
      <c r="L474" s="153">
        <f>SUM(L464:L473)</f>
        <v>1.856E-3</v>
      </c>
      <c r="N474" s="154">
        <f>SUM(N464:N473)</f>
        <v>0</v>
      </c>
      <c r="W474" s="103">
        <f>SUM(W464:W473)</f>
        <v>50.69</v>
      </c>
    </row>
    <row r="476" spans="1:37">
      <c r="B476" s="96" t="s">
        <v>911</v>
      </c>
    </row>
    <row r="477" spans="1:37" ht="25.5">
      <c r="A477" s="94">
        <v>158</v>
      </c>
      <c r="B477" s="95" t="s">
        <v>912</v>
      </c>
      <c r="C477" s="96" t="s">
        <v>913</v>
      </c>
      <c r="D477" s="97" t="s">
        <v>914</v>
      </c>
      <c r="E477" s="98">
        <v>169.83600000000001</v>
      </c>
      <c r="F477" s="99" t="s">
        <v>205</v>
      </c>
      <c r="H477" s="100">
        <f>ROUND(E477*G477,2)</f>
        <v>0</v>
      </c>
      <c r="J477" s="100">
        <f>ROUND(E477*G477,2)</f>
        <v>0</v>
      </c>
      <c r="K477" s="101">
        <v>1.4999999999999999E-4</v>
      </c>
      <c r="L477" s="101">
        <f>E477*K477</f>
        <v>2.5475399999999999E-2</v>
      </c>
      <c r="N477" s="98">
        <f>E477*M477</f>
        <v>0</v>
      </c>
      <c r="O477" s="99">
        <v>20</v>
      </c>
      <c r="P477" s="99" t="s">
        <v>147</v>
      </c>
      <c r="V477" s="102" t="s">
        <v>636</v>
      </c>
      <c r="W477" s="103">
        <v>7.133</v>
      </c>
      <c r="X477" s="96" t="s">
        <v>915</v>
      </c>
      <c r="Y477" s="96" t="s">
        <v>913</v>
      </c>
      <c r="Z477" s="99" t="s">
        <v>916</v>
      </c>
      <c r="AB477" s="99">
        <v>1</v>
      </c>
      <c r="AJ477" s="85" t="s">
        <v>639</v>
      </c>
      <c r="AK477" s="85" t="s">
        <v>151</v>
      </c>
    </row>
    <row r="478" spans="1:37">
      <c r="D478" s="144" t="s">
        <v>917</v>
      </c>
      <c r="E478" s="145"/>
      <c r="F478" s="146"/>
      <c r="G478" s="147"/>
      <c r="H478" s="147"/>
      <c r="I478" s="147"/>
      <c r="J478" s="147"/>
      <c r="K478" s="148"/>
      <c r="L478" s="148"/>
      <c r="M478" s="145"/>
      <c r="N478" s="145"/>
      <c r="O478" s="146"/>
      <c r="P478" s="146"/>
      <c r="Q478" s="145"/>
      <c r="R478" s="145"/>
      <c r="S478" s="145"/>
      <c r="T478" s="149"/>
      <c r="U478" s="149"/>
      <c r="V478" s="149" t="s">
        <v>0</v>
      </c>
      <c r="W478" s="150"/>
      <c r="X478" s="146"/>
    </row>
    <row r="479" spans="1:37">
      <c r="D479" s="144" t="s">
        <v>918</v>
      </c>
      <c r="E479" s="145"/>
      <c r="F479" s="146"/>
      <c r="G479" s="147"/>
      <c r="H479" s="147"/>
      <c r="I479" s="147"/>
      <c r="J479" s="147"/>
      <c r="K479" s="148"/>
      <c r="L479" s="148"/>
      <c r="M479" s="145"/>
      <c r="N479" s="145"/>
      <c r="O479" s="146"/>
      <c r="P479" s="146"/>
      <c r="Q479" s="145"/>
      <c r="R479" s="145"/>
      <c r="S479" s="145"/>
      <c r="T479" s="149"/>
      <c r="U479" s="149"/>
      <c r="V479" s="149" t="s">
        <v>0</v>
      </c>
      <c r="W479" s="150"/>
      <c r="X479" s="146"/>
    </row>
    <row r="480" spans="1:37">
      <c r="D480" s="144" t="s">
        <v>919</v>
      </c>
      <c r="E480" s="145"/>
      <c r="F480" s="146"/>
      <c r="G480" s="147"/>
      <c r="H480" s="147"/>
      <c r="I480" s="147"/>
      <c r="J480" s="147"/>
      <c r="K480" s="148"/>
      <c r="L480" s="148"/>
      <c r="M480" s="145"/>
      <c r="N480" s="145"/>
      <c r="O480" s="146"/>
      <c r="P480" s="146"/>
      <c r="Q480" s="145"/>
      <c r="R480" s="145"/>
      <c r="S480" s="145"/>
      <c r="T480" s="149"/>
      <c r="U480" s="149"/>
      <c r="V480" s="149" t="s">
        <v>0</v>
      </c>
      <c r="W480" s="150"/>
      <c r="X480" s="146"/>
    </row>
    <row r="481" spans="1:37">
      <c r="A481" s="94">
        <v>159</v>
      </c>
      <c r="B481" s="95" t="s">
        <v>912</v>
      </c>
      <c r="C481" s="96" t="s">
        <v>920</v>
      </c>
      <c r="D481" s="97" t="s">
        <v>921</v>
      </c>
      <c r="E481" s="98">
        <v>169.83600000000001</v>
      </c>
      <c r="F481" s="99" t="s">
        <v>205</v>
      </c>
      <c r="H481" s="100">
        <f>ROUND(E481*G481,2)</f>
        <v>0</v>
      </c>
      <c r="J481" s="100">
        <f>ROUND(E481*G481,2)</f>
        <v>0</v>
      </c>
      <c r="K481" s="101">
        <v>2.9999999999999997E-4</v>
      </c>
      <c r="L481" s="101">
        <f>E481*K481</f>
        <v>5.0950799999999997E-2</v>
      </c>
      <c r="N481" s="98">
        <f>E481*M481</f>
        <v>0</v>
      </c>
      <c r="O481" s="99">
        <v>20</v>
      </c>
      <c r="P481" s="99" t="s">
        <v>147</v>
      </c>
      <c r="V481" s="102" t="s">
        <v>636</v>
      </c>
      <c r="W481" s="103">
        <v>21.739000000000001</v>
      </c>
      <c r="X481" s="96" t="s">
        <v>922</v>
      </c>
      <c r="Y481" s="96" t="s">
        <v>920</v>
      </c>
      <c r="Z481" s="99" t="s">
        <v>916</v>
      </c>
      <c r="AB481" s="99">
        <v>1</v>
      </c>
      <c r="AJ481" s="85" t="s">
        <v>639</v>
      </c>
      <c r="AK481" s="85" t="s">
        <v>151</v>
      </c>
    </row>
    <row r="482" spans="1:37">
      <c r="D482" s="151" t="s">
        <v>923</v>
      </c>
      <c r="E482" s="152">
        <f>J482</f>
        <v>0</v>
      </c>
      <c r="H482" s="152">
        <f>SUM(H476:H481)</f>
        <v>0</v>
      </c>
      <c r="I482" s="152">
        <f>SUM(I476:I481)</f>
        <v>0</v>
      </c>
      <c r="J482" s="152">
        <f>SUM(J476:J481)</f>
        <v>0</v>
      </c>
      <c r="L482" s="153">
        <f>SUM(L476:L481)</f>
        <v>7.64262E-2</v>
      </c>
      <c r="N482" s="154">
        <f>SUM(N476:N481)</f>
        <v>0</v>
      </c>
      <c r="W482" s="103">
        <f>SUM(W476:W481)</f>
        <v>28.872</v>
      </c>
    </row>
    <row r="484" spans="1:37">
      <c r="D484" s="151" t="s">
        <v>924</v>
      </c>
      <c r="E484" s="154">
        <f>J484</f>
        <v>0</v>
      </c>
      <c r="H484" s="152">
        <f>+H347+H387+H393+H416+H429+H456+H462+H474+H482</f>
        <v>0</v>
      </c>
      <c r="I484" s="152">
        <f>+I347+I387+I393+I416+I429+I456+I462+I474+I482</f>
        <v>0</v>
      </c>
      <c r="J484" s="152">
        <f>+J347+J387+J393+J416+J429+J456+J462+J474+J482</f>
        <v>0</v>
      </c>
      <c r="L484" s="153">
        <f>+L347+L387+L393+L416+L429+L456+L462+L474+L482</f>
        <v>75.624752580000006</v>
      </c>
      <c r="N484" s="154">
        <f>+N347+N387+N393+N416+N429+N456+N462+N474+N482</f>
        <v>0</v>
      </c>
      <c r="W484" s="103">
        <f>+W347+W387+W393+W416+W429+W456+W462+W474+W482</f>
        <v>566.43399999999986</v>
      </c>
    </row>
    <row r="486" spans="1:37">
      <c r="B486" s="143" t="s">
        <v>925</v>
      </c>
    </row>
    <row r="487" spans="1:37">
      <c r="B487" s="96" t="s">
        <v>926</v>
      </c>
    </row>
    <row r="488" spans="1:37">
      <c r="A488" s="94">
        <v>160</v>
      </c>
      <c r="B488" s="95" t="s">
        <v>927</v>
      </c>
      <c r="C488" s="96" t="s">
        <v>928</v>
      </c>
      <c r="D488" s="97" t="s">
        <v>929</v>
      </c>
      <c r="E488" s="98">
        <v>1</v>
      </c>
      <c r="F488" s="99" t="s">
        <v>14</v>
      </c>
      <c r="H488" s="100">
        <f>ROUND(E488*G488,2)</f>
        <v>0</v>
      </c>
      <c r="J488" s="100">
        <f>ROUND(E488*G488,2)</f>
        <v>0</v>
      </c>
      <c r="L488" s="101">
        <f>E488*K488</f>
        <v>0</v>
      </c>
      <c r="N488" s="98">
        <f>E488*M488</f>
        <v>0</v>
      </c>
      <c r="O488" s="99">
        <v>20</v>
      </c>
      <c r="P488" s="99" t="s">
        <v>147</v>
      </c>
      <c r="V488" s="102" t="s">
        <v>930</v>
      </c>
      <c r="X488" s="96" t="s">
        <v>931</v>
      </c>
      <c r="Y488" s="96" t="s">
        <v>928</v>
      </c>
      <c r="Z488" s="99" t="s">
        <v>246</v>
      </c>
      <c r="AB488" s="99">
        <v>7</v>
      </c>
      <c r="AJ488" s="85" t="s">
        <v>932</v>
      </c>
      <c r="AK488" s="85" t="s">
        <v>151</v>
      </c>
    </row>
    <row r="489" spans="1:37">
      <c r="D489" s="151" t="s">
        <v>933</v>
      </c>
      <c r="E489" s="152">
        <f>J489</f>
        <v>0</v>
      </c>
      <c r="H489" s="152">
        <f>SUM(H486:H488)</f>
        <v>0</v>
      </c>
      <c r="I489" s="152">
        <f>SUM(I486:I488)</f>
        <v>0</v>
      </c>
      <c r="J489" s="152">
        <f>SUM(J486:J488)</f>
        <v>0</v>
      </c>
      <c r="L489" s="153">
        <f>SUM(L486:L488)</f>
        <v>0</v>
      </c>
      <c r="N489" s="154">
        <f>SUM(N486:N488)</f>
        <v>0</v>
      </c>
      <c r="W489" s="103">
        <f>SUM(W486:W488)</f>
        <v>0</v>
      </c>
    </row>
    <row r="491" spans="1:37">
      <c r="B491" s="96" t="s">
        <v>934</v>
      </c>
    </row>
    <row r="492" spans="1:37" ht="25.5">
      <c r="A492" s="94">
        <v>161</v>
      </c>
      <c r="B492" s="95" t="s">
        <v>935</v>
      </c>
      <c r="C492" s="96" t="s">
        <v>936</v>
      </c>
      <c r="D492" s="97" t="s">
        <v>937</v>
      </c>
      <c r="E492" s="98">
        <v>20</v>
      </c>
      <c r="F492" s="99" t="s">
        <v>551</v>
      </c>
      <c r="H492" s="100">
        <f>ROUND(E492*G492,2)</f>
        <v>0</v>
      </c>
      <c r="J492" s="100">
        <f>ROUND(E492*G492,2)</f>
        <v>0</v>
      </c>
      <c r="L492" s="101">
        <f>E492*K492</f>
        <v>0</v>
      </c>
      <c r="N492" s="98">
        <f>E492*M492</f>
        <v>0</v>
      </c>
      <c r="O492" s="99">
        <v>20</v>
      </c>
      <c r="P492" s="99" t="s">
        <v>147</v>
      </c>
      <c r="V492" s="102" t="s">
        <v>930</v>
      </c>
      <c r="W492" s="103">
        <v>8.1999999999999993</v>
      </c>
      <c r="X492" s="96" t="s">
        <v>938</v>
      </c>
      <c r="Y492" s="96" t="s">
        <v>936</v>
      </c>
      <c r="Z492" s="99" t="s">
        <v>939</v>
      </c>
      <c r="AB492" s="99">
        <v>7</v>
      </c>
      <c r="AJ492" s="85" t="s">
        <v>932</v>
      </c>
      <c r="AK492" s="85" t="s">
        <v>151</v>
      </c>
    </row>
    <row r="493" spans="1:37">
      <c r="D493" s="144" t="s">
        <v>940</v>
      </c>
      <c r="E493" s="145"/>
      <c r="F493" s="146"/>
      <c r="G493" s="147"/>
      <c r="H493" s="147"/>
      <c r="I493" s="147"/>
      <c r="J493" s="147"/>
      <c r="K493" s="148"/>
      <c r="L493" s="148"/>
      <c r="M493" s="145"/>
      <c r="N493" s="145"/>
      <c r="O493" s="146"/>
      <c r="P493" s="146"/>
      <c r="Q493" s="145"/>
      <c r="R493" s="145"/>
      <c r="S493" s="145"/>
      <c r="T493" s="149"/>
      <c r="U493" s="149"/>
      <c r="V493" s="149" t="s">
        <v>0</v>
      </c>
      <c r="W493" s="150"/>
      <c r="X493" s="146"/>
    </row>
    <row r="494" spans="1:37">
      <c r="D494" s="144" t="s">
        <v>941</v>
      </c>
      <c r="E494" s="145"/>
      <c r="F494" s="146"/>
      <c r="G494" s="147"/>
      <c r="H494" s="147"/>
      <c r="I494" s="147"/>
      <c r="J494" s="147"/>
      <c r="K494" s="148"/>
      <c r="L494" s="148"/>
      <c r="M494" s="145"/>
      <c r="N494" s="145"/>
      <c r="O494" s="146"/>
      <c r="P494" s="146"/>
      <c r="Q494" s="145"/>
      <c r="R494" s="145"/>
      <c r="S494" s="145"/>
      <c r="T494" s="149"/>
      <c r="U494" s="149"/>
      <c r="V494" s="149" t="s">
        <v>0</v>
      </c>
      <c r="W494" s="150"/>
      <c r="X494" s="146"/>
    </row>
    <row r="495" spans="1:37">
      <c r="D495" s="144" t="s">
        <v>942</v>
      </c>
      <c r="E495" s="145"/>
      <c r="F495" s="146"/>
      <c r="G495" s="147"/>
      <c r="H495" s="147"/>
      <c r="I495" s="147"/>
      <c r="J495" s="147"/>
      <c r="K495" s="148"/>
      <c r="L495" s="148"/>
      <c r="M495" s="145"/>
      <c r="N495" s="145"/>
      <c r="O495" s="146"/>
      <c r="P495" s="146"/>
      <c r="Q495" s="145"/>
      <c r="R495" s="145"/>
      <c r="S495" s="145"/>
      <c r="T495" s="149"/>
      <c r="U495" s="149"/>
      <c r="V495" s="149" t="s">
        <v>0</v>
      </c>
      <c r="W495" s="150"/>
      <c r="X495" s="146"/>
    </row>
    <row r="496" spans="1:37">
      <c r="D496" s="144" t="s">
        <v>943</v>
      </c>
      <c r="E496" s="145"/>
      <c r="F496" s="146"/>
      <c r="G496" s="147"/>
      <c r="H496" s="147"/>
      <c r="I496" s="147"/>
      <c r="J496" s="147"/>
      <c r="K496" s="148"/>
      <c r="L496" s="148"/>
      <c r="M496" s="145"/>
      <c r="N496" s="145"/>
      <c r="O496" s="146"/>
      <c r="P496" s="146"/>
      <c r="Q496" s="145"/>
      <c r="R496" s="145"/>
      <c r="S496" s="145"/>
      <c r="T496" s="149"/>
      <c r="U496" s="149"/>
      <c r="V496" s="149" t="s">
        <v>0</v>
      </c>
      <c r="W496" s="150"/>
      <c r="X496" s="146"/>
    </row>
    <row r="497" spans="1:37">
      <c r="A497" s="94">
        <v>162</v>
      </c>
      <c r="B497" s="95" t="s">
        <v>285</v>
      </c>
      <c r="C497" s="96" t="s">
        <v>944</v>
      </c>
      <c r="D497" s="97" t="s">
        <v>945</v>
      </c>
      <c r="E497" s="98">
        <v>20</v>
      </c>
      <c r="F497" s="99" t="s">
        <v>551</v>
      </c>
      <c r="I497" s="100">
        <f>ROUND(E497*G497,2)</f>
        <v>0</v>
      </c>
      <c r="J497" s="100">
        <f>ROUND(E497*G497,2)</f>
        <v>0</v>
      </c>
      <c r="K497" s="101">
        <v>1.34E-3</v>
      </c>
      <c r="L497" s="101">
        <f>E497*K497</f>
        <v>2.6800000000000001E-2</v>
      </c>
      <c r="N497" s="98">
        <f>E497*M497</f>
        <v>0</v>
      </c>
      <c r="O497" s="99">
        <v>20</v>
      </c>
      <c r="P497" s="99" t="s">
        <v>147</v>
      </c>
      <c r="V497" s="102" t="s">
        <v>97</v>
      </c>
      <c r="X497" s="96" t="s">
        <v>946</v>
      </c>
      <c r="Y497" s="96" t="s">
        <v>944</v>
      </c>
      <c r="Z497" s="99" t="s">
        <v>947</v>
      </c>
      <c r="AA497" s="96" t="s">
        <v>147</v>
      </c>
      <c r="AB497" s="99">
        <v>8</v>
      </c>
      <c r="AJ497" s="85" t="s">
        <v>948</v>
      </c>
      <c r="AK497" s="85" t="s">
        <v>151</v>
      </c>
    </row>
    <row r="498" spans="1:37" ht="25.5">
      <c r="A498" s="94">
        <v>163</v>
      </c>
      <c r="B498" s="95" t="s">
        <v>935</v>
      </c>
      <c r="C498" s="96" t="s">
        <v>949</v>
      </c>
      <c r="D498" s="97" t="s">
        <v>950</v>
      </c>
      <c r="E498" s="98">
        <v>6</v>
      </c>
      <c r="F498" s="99" t="s">
        <v>551</v>
      </c>
      <c r="H498" s="100">
        <f>ROUND(E498*G498,2)</f>
        <v>0</v>
      </c>
      <c r="J498" s="100">
        <f>ROUND(E498*G498,2)</f>
        <v>0</v>
      </c>
      <c r="L498" s="101">
        <f>E498*K498</f>
        <v>0</v>
      </c>
      <c r="N498" s="98">
        <f>E498*M498</f>
        <v>0</v>
      </c>
      <c r="O498" s="99">
        <v>20</v>
      </c>
      <c r="P498" s="99" t="s">
        <v>147</v>
      </c>
      <c r="V498" s="102" t="s">
        <v>930</v>
      </c>
      <c r="W498" s="103">
        <v>3.03</v>
      </c>
      <c r="X498" s="96" t="s">
        <v>951</v>
      </c>
      <c r="Y498" s="96" t="s">
        <v>949</v>
      </c>
      <c r="Z498" s="99" t="s">
        <v>939</v>
      </c>
      <c r="AB498" s="99">
        <v>7</v>
      </c>
      <c r="AJ498" s="85" t="s">
        <v>932</v>
      </c>
      <c r="AK498" s="85" t="s">
        <v>151</v>
      </c>
    </row>
    <row r="499" spans="1:37">
      <c r="A499" s="94">
        <v>164</v>
      </c>
      <c r="B499" s="95" t="s">
        <v>285</v>
      </c>
      <c r="C499" s="96" t="s">
        <v>952</v>
      </c>
      <c r="D499" s="97" t="s">
        <v>953</v>
      </c>
      <c r="E499" s="98">
        <v>6</v>
      </c>
      <c r="F499" s="99" t="s">
        <v>551</v>
      </c>
      <c r="I499" s="100">
        <f>ROUND(E499*G499,2)</f>
        <v>0</v>
      </c>
      <c r="J499" s="100">
        <f>ROUND(E499*G499,2)</f>
        <v>0</v>
      </c>
      <c r="K499" s="101">
        <v>2.81E-3</v>
      </c>
      <c r="L499" s="101">
        <f>E499*K499</f>
        <v>1.686E-2</v>
      </c>
      <c r="N499" s="98">
        <f>E499*M499</f>
        <v>0</v>
      </c>
      <c r="O499" s="99">
        <v>20</v>
      </c>
      <c r="P499" s="99" t="s">
        <v>147</v>
      </c>
      <c r="V499" s="102" t="s">
        <v>97</v>
      </c>
      <c r="X499" s="96" t="s">
        <v>954</v>
      </c>
      <c r="Y499" s="96" t="s">
        <v>952</v>
      </c>
      <c r="Z499" s="99" t="s">
        <v>947</v>
      </c>
      <c r="AA499" s="96" t="s">
        <v>147</v>
      </c>
      <c r="AB499" s="99">
        <v>8</v>
      </c>
      <c r="AJ499" s="85" t="s">
        <v>948</v>
      </c>
      <c r="AK499" s="85" t="s">
        <v>151</v>
      </c>
    </row>
    <row r="500" spans="1:37">
      <c r="D500" s="151" t="s">
        <v>955</v>
      </c>
      <c r="E500" s="152">
        <f>J500</f>
        <v>0</v>
      </c>
      <c r="H500" s="152">
        <f>SUM(H491:H499)</f>
        <v>0</v>
      </c>
      <c r="I500" s="152">
        <f>SUM(I491:I499)</f>
        <v>0</v>
      </c>
      <c r="J500" s="152">
        <f>SUM(J491:J499)</f>
        <v>0</v>
      </c>
      <c r="L500" s="153">
        <f>SUM(L491:L499)</f>
        <v>4.3660000000000004E-2</v>
      </c>
      <c r="N500" s="154">
        <f>SUM(N491:N499)</f>
        <v>0</v>
      </c>
      <c r="W500" s="103">
        <f>SUM(W491:W499)</f>
        <v>11.229999999999999</v>
      </c>
    </row>
    <row r="502" spans="1:37">
      <c r="D502" s="151" t="s">
        <v>956</v>
      </c>
      <c r="E502" s="154">
        <f>J502</f>
        <v>0</v>
      </c>
      <c r="H502" s="152">
        <f>+H489+H500</f>
        <v>0</v>
      </c>
      <c r="I502" s="152">
        <f>+I489+I500</f>
        <v>0</v>
      </c>
      <c r="J502" s="152">
        <f>+J489+J500</f>
        <v>0</v>
      </c>
      <c r="L502" s="153">
        <f>+L489+L500</f>
        <v>4.3660000000000004E-2</v>
      </c>
      <c r="N502" s="154">
        <f>+N489+N500</f>
        <v>0</v>
      </c>
      <c r="W502" s="103">
        <f>+W489+W500</f>
        <v>11.229999999999999</v>
      </c>
    </row>
    <row r="504" spans="1:37">
      <c r="B504" s="143" t="s">
        <v>957</v>
      </c>
    </row>
    <row r="505" spans="1:37">
      <c r="B505" s="96" t="s">
        <v>957</v>
      </c>
    </row>
    <row r="506" spans="1:37">
      <c r="A506" s="94">
        <v>165</v>
      </c>
      <c r="B506" s="95" t="s">
        <v>958</v>
      </c>
      <c r="C506" s="96" t="s">
        <v>959</v>
      </c>
      <c r="D506" s="97" t="s">
        <v>960</v>
      </c>
      <c r="E506" s="98">
        <v>1</v>
      </c>
      <c r="F506" s="99" t="s">
        <v>14</v>
      </c>
      <c r="H506" s="100">
        <f>ROUND(E506*G506,2)</f>
        <v>0</v>
      </c>
      <c r="J506" s="100">
        <f>ROUND(E506*G506,2)</f>
        <v>0</v>
      </c>
      <c r="L506" s="101">
        <f>E506*K506</f>
        <v>0</v>
      </c>
      <c r="N506" s="98">
        <f>E506*M506</f>
        <v>0</v>
      </c>
      <c r="O506" s="99">
        <v>20</v>
      </c>
      <c r="P506" s="99">
        <v>55</v>
      </c>
      <c r="V506" s="102" t="s">
        <v>961</v>
      </c>
      <c r="X506" s="96" t="s">
        <v>959</v>
      </c>
      <c r="Y506" s="96" t="s">
        <v>959</v>
      </c>
      <c r="Z506" s="99" t="s">
        <v>246</v>
      </c>
      <c r="AB506" s="99">
        <v>7</v>
      </c>
      <c r="AJ506" s="85" t="s">
        <v>961</v>
      </c>
      <c r="AK506" s="85" t="s">
        <v>151</v>
      </c>
    </row>
    <row r="507" spans="1:37">
      <c r="A507" s="94">
        <v>166</v>
      </c>
      <c r="B507" s="95" t="s">
        <v>958</v>
      </c>
      <c r="C507" s="96" t="s">
        <v>962</v>
      </c>
      <c r="D507" s="97" t="s">
        <v>963</v>
      </c>
      <c r="E507" s="98">
        <v>1</v>
      </c>
      <c r="F507" s="99" t="s">
        <v>14</v>
      </c>
      <c r="H507" s="100">
        <f>ROUND(E507*G507,2)</f>
        <v>0</v>
      </c>
      <c r="J507" s="100">
        <f>ROUND(E507*G507,2)</f>
        <v>0</v>
      </c>
      <c r="L507" s="101">
        <f>E507*K507</f>
        <v>0</v>
      </c>
      <c r="N507" s="98">
        <f>E507*M507</f>
        <v>0</v>
      </c>
      <c r="O507" s="99">
        <v>20</v>
      </c>
      <c r="P507" s="99" t="s">
        <v>147</v>
      </c>
      <c r="V507" s="102" t="s">
        <v>961</v>
      </c>
      <c r="X507" s="96" t="s">
        <v>964</v>
      </c>
      <c r="Y507" s="96" t="s">
        <v>962</v>
      </c>
      <c r="Z507" s="99" t="s">
        <v>246</v>
      </c>
      <c r="AB507" s="99">
        <v>7</v>
      </c>
      <c r="AJ507" s="85" t="s">
        <v>961</v>
      </c>
      <c r="AK507" s="85" t="s">
        <v>151</v>
      </c>
    </row>
    <row r="508" spans="1:37">
      <c r="D508" s="144" t="s">
        <v>965</v>
      </c>
      <c r="E508" s="145"/>
      <c r="F508" s="146"/>
      <c r="G508" s="147"/>
      <c r="H508" s="147"/>
      <c r="I508" s="147"/>
      <c r="J508" s="147"/>
      <c r="K508" s="148"/>
      <c r="L508" s="148"/>
      <c r="M508" s="145"/>
      <c r="N508" s="145"/>
      <c r="O508" s="146"/>
      <c r="P508" s="146"/>
      <c r="Q508" s="145"/>
      <c r="R508" s="145"/>
      <c r="S508" s="145"/>
      <c r="T508" s="149"/>
      <c r="U508" s="149"/>
      <c r="V508" s="149" t="s">
        <v>0</v>
      </c>
      <c r="W508" s="150"/>
      <c r="X508" s="146"/>
    </row>
    <row r="509" spans="1:37">
      <c r="D509" s="144" t="s">
        <v>966</v>
      </c>
      <c r="E509" s="145"/>
      <c r="F509" s="146"/>
      <c r="G509" s="147"/>
      <c r="H509" s="147"/>
      <c r="I509" s="147"/>
      <c r="J509" s="147"/>
      <c r="K509" s="148"/>
      <c r="L509" s="148"/>
      <c r="M509" s="145"/>
      <c r="N509" s="145"/>
      <c r="O509" s="146"/>
      <c r="P509" s="146"/>
      <c r="Q509" s="145"/>
      <c r="R509" s="145"/>
      <c r="S509" s="145"/>
      <c r="T509" s="149"/>
      <c r="U509" s="149"/>
      <c r="V509" s="149" t="s">
        <v>0</v>
      </c>
      <c r="W509" s="150"/>
      <c r="X509" s="146"/>
    </row>
    <row r="510" spans="1:37">
      <c r="D510" s="144" t="s">
        <v>967</v>
      </c>
      <c r="E510" s="145"/>
      <c r="F510" s="146"/>
      <c r="G510" s="147"/>
      <c r="H510" s="147"/>
      <c r="I510" s="147"/>
      <c r="J510" s="147"/>
      <c r="K510" s="148"/>
      <c r="L510" s="148"/>
      <c r="M510" s="145"/>
      <c r="N510" s="145"/>
      <c r="O510" s="146"/>
      <c r="P510" s="146"/>
      <c r="Q510" s="145"/>
      <c r="R510" s="145"/>
      <c r="S510" s="145"/>
      <c r="T510" s="149"/>
      <c r="U510" s="149"/>
      <c r="V510" s="149" t="s">
        <v>0</v>
      </c>
      <c r="W510" s="150"/>
      <c r="X510" s="146"/>
    </row>
    <row r="511" spans="1:37">
      <c r="D511" s="144" t="s">
        <v>968</v>
      </c>
      <c r="E511" s="145"/>
      <c r="F511" s="146"/>
      <c r="G511" s="147"/>
      <c r="H511" s="147"/>
      <c r="I511" s="147"/>
      <c r="J511" s="147"/>
      <c r="K511" s="148"/>
      <c r="L511" s="148"/>
      <c r="M511" s="145"/>
      <c r="N511" s="145"/>
      <c r="O511" s="146"/>
      <c r="P511" s="146"/>
      <c r="Q511" s="145"/>
      <c r="R511" s="145"/>
      <c r="S511" s="145"/>
      <c r="T511" s="149"/>
      <c r="U511" s="149"/>
      <c r="V511" s="149" t="s">
        <v>0</v>
      </c>
      <c r="W511" s="150"/>
      <c r="X511" s="146"/>
    </row>
    <row r="512" spans="1:37">
      <c r="A512" s="94">
        <v>167</v>
      </c>
      <c r="B512" s="95" t="s">
        <v>958</v>
      </c>
      <c r="C512" s="96" t="s">
        <v>969</v>
      </c>
      <c r="D512" s="97" t="s">
        <v>970</v>
      </c>
      <c r="E512" s="98">
        <v>1</v>
      </c>
      <c r="F512" s="99" t="s">
        <v>14</v>
      </c>
      <c r="H512" s="100">
        <f>ROUND(E512*G512,2)</f>
        <v>0</v>
      </c>
      <c r="J512" s="100">
        <f>ROUND(E512*G512,2)</f>
        <v>0</v>
      </c>
      <c r="L512" s="101">
        <f>E512*K512</f>
        <v>0</v>
      </c>
      <c r="N512" s="98">
        <f>E512*M512</f>
        <v>0</v>
      </c>
      <c r="O512" s="99">
        <v>20</v>
      </c>
      <c r="P512" s="99">
        <v>55</v>
      </c>
      <c r="V512" s="102" t="s">
        <v>961</v>
      </c>
      <c r="X512" s="96" t="s">
        <v>969</v>
      </c>
      <c r="Y512" s="96" t="s">
        <v>969</v>
      </c>
      <c r="Z512" s="99" t="s">
        <v>246</v>
      </c>
      <c r="AB512" s="99">
        <v>7</v>
      </c>
      <c r="AJ512" s="85" t="s">
        <v>961</v>
      </c>
      <c r="AK512" s="85" t="s">
        <v>151</v>
      </c>
    </row>
    <row r="513" spans="4:23">
      <c r="D513" s="151" t="s">
        <v>971</v>
      </c>
      <c r="E513" s="152">
        <f>J513</f>
        <v>0</v>
      </c>
      <c r="H513" s="152">
        <f>SUM(H504:H512)</f>
        <v>0</v>
      </c>
      <c r="I513" s="152">
        <f>SUM(I504:I512)</f>
        <v>0</v>
      </c>
      <c r="J513" s="152">
        <f>SUM(J504:J512)</f>
        <v>0</v>
      </c>
      <c r="L513" s="153">
        <f>SUM(L504:L512)</f>
        <v>0</v>
      </c>
      <c r="N513" s="154">
        <f>SUM(N504:N512)</f>
        <v>0</v>
      </c>
      <c r="W513" s="103">
        <f>SUM(W504:W512)</f>
        <v>0</v>
      </c>
    </row>
    <row r="515" spans="4:23">
      <c r="D515" s="151" t="s">
        <v>971</v>
      </c>
      <c r="E515" s="152">
        <f>J515</f>
        <v>0</v>
      </c>
      <c r="H515" s="152">
        <f>+H513</f>
        <v>0</v>
      </c>
      <c r="I515" s="152">
        <f>+I513</f>
        <v>0</v>
      </c>
      <c r="J515" s="152">
        <f>+J513</f>
        <v>0</v>
      </c>
      <c r="L515" s="153">
        <f>+L513</f>
        <v>0</v>
      </c>
      <c r="N515" s="154">
        <f>+N513</f>
        <v>0</v>
      </c>
      <c r="W515" s="103">
        <f>+W513</f>
        <v>0</v>
      </c>
    </row>
    <row r="517" spans="4:23">
      <c r="D517" s="156" t="s">
        <v>972</v>
      </c>
      <c r="E517" s="152">
        <f>J517</f>
        <v>0</v>
      </c>
      <c r="H517" s="152">
        <f>+H315+H484+H502+H515</f>
        <v>0</v>
      </c>
      <c r="I517" s="152">
        <f>+I315+I484+I502+I515</f>
        <v>0</v>
      </c>
      <c r="J517" s="152">
        <f>+J315+J484+J502+J515</f>
        <v>0</v>
      </c>
      <c r="L517" s="153">
        <f>+L315+L484+L502+L515</f>
        <v>367.98685748000003</v>
      </c>
      <c r="N517" s="154">
        <f>+N315+N484+N502+N515</f>
        <v>0</v>
      </c>
      <c r="W517" s="103">
        <f>+W315+W484+W502+W515</f>
        <v>1863.6819999999998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39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44" sqref="B44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973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Prehlad!H49</f>
        <v>0</v>
      </c>
      <c r="C12" s="86">
        <f>Prehlad!I49</f>
        <v>0</v>
      </c>
      <c r="D12" s="86">
        <f>Prehlad!J49</f>
        <v>0</v>
      </c>
      <c r="E12" s="87">
        <f>Prehlad!L49</f>
        <v>0</v>
      </c>
      <c r="F12" s="88">
        <f>Prehlad!N49</f>
        <v>0</v>
      </c>
      <c r="G12" s="88">
        <f>Prehlad!W49</f>
        <v>142.66999999999999</v>
      </c>
    </row>
    <row r="13" spans="1:30">
      <c r="A13" s="85" t="s">
        <v>210</v>
      </c>
      <c r="B13" s="86">
        <f>Prehlad!H90</f>
        <v>0</v>
      </c>
      <c r="C13" s="86">
        <f>Prehlad!I90</f>
        <v>0</v>
      </c>
      <c r="D13" s="86">
        <f>Prehlad!J90</f>
        <v>0</v>
      </c>
      <c r="E13" s="87">
        <f>Prehlad!L90</f>
        <v>159.1796655</v>
      </c>
      <c r="F13" s="88">
        <f>Prehlad!N90</f>
        <v>0</v>
      </c>
      <c r="G13" s="88">
        <f>Prehlad!W90</f>
        <v>128.04</v>
      </c>
    </row>
    <row r="14" spans="1:30">
      <c r="A14" s="85" t="s">
        <v>293</v>
      </c>
      <c r="B14" s="86">
        <f>Prehlad!H155</f>
        <v>0</v>
      </c>
      <c r="C14" s="86">
        <f>Prehlad!I155</f>
        <v>0</v>
      </c>
      <c r="D14" s="86">
        <f>Prehlad!J155</f>
        <v>0</v>
      </c>
      <c r="E14" s="87">
        <f>Prehlad!L155</f>
        <v>60.672693720000005</v>
      </c>
      <c r="F14" s="88">
        <f>Prehlad!N155</f>
        <v>0</v>
      </c>
      <c r="G14" s="88">
        <f>Prehlad!W155</f>
        <v>332.88299999999998</v>
      </c>
    </row>
    <row r="15" spans="1:30">
      <c r="A15" s="85" t="s">
        <v>385</v>
      </c>
      <c r="B15" s="86">
        <f>Prehlad!H168</f>
        <v>0</v>
      </c>
      <c r="C15" s="86">
        <f>Prehlad!I168</f>
        <v>0</v>
      </c>
      <c r="D15" s="86">
        <f>Prehlad!J168</f>
        <v>0</v>
      </c>
      <c r="E15" s="87">
        <f>Prehlad!L168</f>
        <v>17.882570700000002</v>
      </c>
      <c r="F15" s="88">
        <f>Prehlad!N168</f>
        <v>0</v>
      </c>
      <c r="G15" s="88">
        <f>Prehlad!W168</f>
        <v>9.5180000000000007</v>
      </c>
    </row>
    <row r="16" spans="1:30">
      <c r="A16" s="85" t="s">
        <v>409</v>
      </c>
      <c r="B16" s="86">
        <f>Prehlad!H265</f>
        <v>0</v>
      </c>
      <c r="C16" s="86">
        <f>Prehlad!I265</f>
        <v>0</v>
      </c>
      <c r="D16" s="86">
        <f>Prehlad!J265</f>
        <v>0</v>
      </c>
      <c r="E16" s="87">
        <f>Prehlad!L265</f>
        <v>42.900696519999997</v>
      </c>
      <c r="F16" s="88">
        <f>Prehlad!N265</f>
        <v>0</v>
      </c>
      <c r="G16" s="88">
        <f>Prehlad!W265</f>
        <v>364.85000000000008</v>
      </c>
    </row>
    <row r="17" spans="1:7">
      <c r="A17" s="85" t="s">
        <v>544</v>
      </c>
      <c r="B17" s="86">
        <f>Prehlad!H313</f>
        <v>0</v>
      </c>
      <c r="C17" s="86">
        <f>Prehlad!I313</f>
        <v>0</v>
      </c>
      <c r="D17" s="86">
        <f>Prehlad!J313</f>
        <v>0</v>
      </c>
      <c r="E17" s="87">
        <f>Prehlad!L313</f>
        <v>11.682818460000002</v>
      </c>
      <c r="F17" s="88">
        <f>Prehlad!N313</f>
        <v>0</v>
      </c>
      <c r="G17" s="88">
        <f>Prehlad!W313</f>
        <v>308.05700000000002</v>
      </c>
    </row>
    <row r="18" spans="1:7">
      <c r="A18" s="85" t="s">
        <v>630</v>
      </c>
      <c r="B18" s="86">
        <f>Prehlad!H315</f>
        <v>0</v>
      </c>
      <c r="C18" s="86">
        <f>Prehlad!I315</f>
        <v>0</v>
      </c>
      <c r="D18" s="86">
        <f>Prehlad!J315</f>
        <v>0</v>
      </c>
      <c r="E18" s="87">
        <f>Prehlad!L315</f>
        <v>292.31844490000003</v>
      </c>
      <c r="F18" s="88">
        <f>Prehlad!N315</f>
        <v>0</v>
      </c>
      <c r="G18" s="88">
        <f>Prehlad!W315</f>
        <v>1286.018</v>
      </c>
    </row>
    <row r="20" spans="1:7">
      <c r="A20" s="85" t="s">
        <v>632</v>
      </c>
      <c r="B20" s="86">
        <f>Prehlad!H347</f>
        <v>0</v>
      </c>
      <c r="C20" s="86">
        <f>Prehlad!I347</f>
        <v>0</v>
      </c>
      <c r="D20" s="86">
        <f>Prehlad!J347</f>
        <v>0</v>
      </c>
      <c r="E20" s="87">
        <f>Prehlad!L347</f>
        <v>0.35054544000000004</v>
      </c>
      <c r="F20" s="88">
        <f>Prehlad!N347</f>
        <v>0</v>
      </c>
      <c r="G20" s="88">
        <f>Prehlad!W347</f>
        <v>71.090999999999994</v>
      </c>
    </row>
    <row r="21" spans="1:7">
      <c r="A21" s="85" t="s">
        <v>691</v>
      </c>
      <c r="B21" s="86">
        <f>Prehlad!H387</f>
        <v>0</v>
      </c>
      <c r="C21" s="86">
        <f>Prehlad!I387</f>
        <v>0</v>
      </c>
      <c r="D21" s="86">
        <f>Prehlad!J387</f>
        <v>0</v>
      </c>
      <c r="E21" s="87">
        <f>Prehlad!L387</f>
        <v>0.55783310999999991</v>
      </c>
      <c r="F21" s="88">
        <f>Prehlad!N387</f>
        <v>0</v>
      </c>
      <c r="G21" s="88">
        <f>Prehlad!W387</f>
        <v>49.377999999999993</v>
      </c>
    </row>
    <row r="22" spans="1:7">
      <c r="A22" s="85" t="s">
        <v>741</v>
      </c>
      <c r="B22" s="86">
        <f>Prehlad!H393</f>
        <v>0</v>
      </c>
      <c r="C22" s="86">
        <f>Prehlad!I393</f>
        <v>0</v>
      </c>
      <c r="D22" s="86">
        <f>Prehlad!J393</f>
        <v>0</v>
      </c>
      <c r="E22" s="87">
        <f>Prehlad!L393</f>
        <v>2.5500000000000002E-3</v>
      </c>
      <c r="F22" s="88">
        <f>Prehlad!N393</f>
        <v>0</v>
      </c>
      <c r="G22" s="88">
        <f>Prehlad!W393</f>
        <v>1.036</v>
      </c>
    </row>
    <row r="23" spans="1:7">
      <c r="A23" s="85" t="s">
        <v>756</v>
      </c>
      <c r="B23" s="86">
        <f>Prehlad!H416</f>
        <v>0</v>
      </c>
      <c r="C23" s="86">
        <f>Prehlad!I416</f>
        <v>0</v>
      </c>
      <c r="D23" s="86">
        <f>Prehlad!J416</f>
        <v>0</v>
      </c>
      <c r="E23" s="87">
        <f>Prehlad!L416</f>
        <v>2.6977577299999997</v>
      </c>
      <c r="F23" s="88">
        <f>Prehlad!N416</f>
        <v>0</v>
      </c>
      <c r="G23" s="88">
        <f>Prehlad!W416</f>
        <v>60.024000000000001</v>
      </c>
    </row>
    <row r="24" spans="1:7">
      <c r="A24" s="85" t="s">
        <v>792</v>
      </c>
      <c r="B24" s="86">
        <f>Prehlad!H429</f>
        <v>0</v>
      </c>
      <c r="C24" s="86">
        <f>Prehlad!I429</f>
        <v>0</v>
      </c>
      <c r="D24" s="86">
        <f>Prehlad!J429</f>
        <v>0</v>
      </c>
      <c r="E24" s="87">
        <f>Prehlad!L429</f>
        <v>70.918966800000007</v>
      </c>
      <c r="F24" s="88">
        <f>Prehlad!N429</f>
        <v>0</v>
      </c>
      <c r="G24" s="88">
        <f>Prehlad!W429</f>
        <v>123.19799999999999</v>
      </c>
    </row>
    <row r="25" spans="1:7">
      <c r="A25" s="85" t="s">
        <v>813</v>
      </c>
      <c r="B25" s="86">
        <f>Prehlad!H456</f>
        <v>0</v>
      </c>
      <c r="C25" s="86">
        <f>Prehlad!I456</f>
        <v>0</v>
      </c>
      <c r="D25" s="86">
        <f>Prehlad!J456</f>
        <v>0</v>
      </c>
      <c r="E25" s="87">
        <f>Prehlad!L456</f>
        <v>1.0185873000000001</v>
      </c>
      <c r="F25" s="88">
        <f>Prehlad!N456</f>
        <v>0</v>
      </c>
      <c r="G25" s="88">
        <f>Prehlad!W456</f>
        <v>178.72699999999998</v>
      </c>
    </row>
    <row r="26" spans="1:7">
      <c r="A26" s="85" t="s">
        <v>870</v>
      </c>
      <c r="B26" s="86">
        <f>Prehlad!H462</f>
        <v>0</v>
      </c>
      <c r="C26" s="86">
        <f>Prehlad!I462</f>
        <v>0</v>
      </c>
      <c r="D26" s="86">
        <f>Prehlad!J462</f>
        <v>0</v>
      </c>
      <c r="E26" s="87">
        <f>Prehlad!L462</f>
        <v>2.3000000000000001E-4</v>
      </c>
      <c r="F26" s="88">
        <f>Prehlad!N462</f>
        <v>0</v>
      </c>
      <c r="G26" s="88">
        <f>Prehlad!W462</f>
        <v>3.4180000000000001</v>
      </c>
    </row>
    <row r="27" spans="1:7">
      <c r="A27" s="85" t="s">
        <v>882</v>
      </c>
      <c r="B27" s="86">
        <f>Prehlad!H474</f>
        <v>0</v>
      </c>
      <c r="C27" s="86">
        <f>Prehlad!I474</f>
        <v>0</v>
      </c>
      <c r="D27" s="86">
        <f>Prehlad!J474</f>
        <v>0</v>
      </c>
      <c r="E27" s="87">
        <f>Prehlad!L474</f>
        <v>1.856E-3</v>
      </c>
      <c r="F27" s="88">
        <f>Prehlad!N474</f>
        <v>0</v>
      </c>
      <c r="G27" s="88">
        <f>Prehlad!W474</f>
        <v>50.69</v>
      </c>
    </row>
    <row r="28" spans="1:7">
      <c r="A28" s="85" t="s">
        <v>911</v>
      </c>
      <c r="B28" s="86">
        <f>Prehlad!H482</f>
        <v>0</v>
      </c>
      <c r="C28" s="86">
        <f>Prehlad!I482</f>
        <v>0</v>
      </c>
      <c r="D28" s="86">
        <f>Prehlad!J482</f>
        <v>0</v>
      </c>
      <c r="E28" s="87">
        <f>Prehlad!L482</f>
        <v>7.64262E-2</v>
      </c>
      <c r="F28" s="88">
        <f>Prehlad!N482</f>
        <v>0</v>
      </c>
      <c r="G28" s="88">
        <f>Prehlad!W482</f>
        <v>28.872</v>
      </c>
    </row>
    <row r="29" spans="1:7">
      <c r="A29" s="85" t="s">
        <v>924</v>
      </c>
      <c r="B29" s="86">
        <f>Prehlad!H484</f>
        <v>0</v>
      </c>
      <c r="C29" s="86">
        <f>Prehlad!I484</f>
        <v>0</v>
      </c>
      <c r="D29" s="86">
        <f>Prehlad!J484</f>
        <v>0</v>
      </c>
      <c r="E29" s="87">
        <f>Prehlad!L484</f>
        <v>75.624752580000006</v>
      </c>
      <c r="F29" s="88">
        <f>Prehlad!N484</f>
        <v>0</v>
      </c>
      <c r="G29" s="88">
        <f>Prehlad!W484</f>
        <v>566.43399999999986</v>
      </c>
    </row>
    <row r="31" spans="1:7">
      <c r="A31" s="85" t="s">
        <v>926</v>
      </c>
      <c r="B31" s="86">
        <f>Prehlad!H489</f>
        <v>0</v>
      </c>
      <c r="C31" s="86">
        <f>Prehlad!I489</f>
        <v>0</v>
      </c>
      <c r="D31" s="86">
        <f>Prehlad!J489</f>
        <v>0</v>
      </c>
      <c r="E31" s="87">
        <f>Prehlad!L489</f>
        <v>0</v>
      </c>
      <c r="F31" s="88">
        <f>Prehlad!N489</f>
        <v>0</v>
      </c>
      <c r="G31" s="88">
        <f>Prehlad!W489</f>
        <v>0</v>
      </c>
    </row>
    <row r="32" spans="1:7">
      <c r="A32" s="85" t="s">
        <v>934</v>
      </c>
      <c r="B32" s="86">
        <f>Prehlad!H500</f>
        <v>0</v>
      </c>
      <c r="C32" s="86">
        <f>Prehlad!I500</f>
        <v>0</v>
      </c>
      <c r="D32" s="86">
        <f>Prehlad!J500</f>
        <v>0</v>
      </c>
      <c r="E32" s="87">
        <f>Prehlad!L500</f>
        <v>4.3660000000000004E-2</v>
      </c>
      <c r="F32" s="88">
        <f>Prehlad!N500</f>
        <v>0</v>
      </c>
      <c r="G32" s="88">
        <f>Prehlad!W500</f>
        <v>11.229999999999999</v>
      </c>
    </row>
    <row r="33" spans="1:7">
      <c r="A33" s="85" t="s">
        <v>956</v>
      </c>
      <c r="B33" s="86">
        <f>Prehlad!H502</f>
        <v>0</v>
      </c>
      <c r="C33" s="86">
        <f>Prehlad!I502</f>
        <v>0</v>
      </c>
      <c r="D33" s="86">
        <f>Prehlad!J502</f>
        <v>0</v>
      </c>
      <c r="E33" s="87">
        <f>Prehlad!L502</f>
        <v>4.3660000000000004E-2</v>
      </c>
      <c r="F33" s="88">
        <f>Prehlad!N502</f>
        <v>0</v>
      </c>
      <c r="G33" s="88">
        <f>Prehlad!W502</f>
        <v>11.229999999999999</v>
      </c>
    </row>
    <row r="35" spans="1:7">
      <c r="A35" s="85" t="s">
        <v>957</v>
      </c>
      <c r="B35" s="86">
        <f>Prehlad!H513</f>
        <v>0</v>
      </c>
      <c r="C35" s="86">
        <f>Prehlad!I513</f>
        <v>0</v>
      </c>
      <c r="D35" s="86">
        <f>Prehlad!J513</f>
        <v>0</v>
      </c>
      <c r="E35" s="87">
        <f>Prehlad!L513</f>
        <v>0</v>
      </c>
      <c r="F35" s="88">
        <f>Prehlad!N513</f>
        <v>0</v>
      </c>
      <c r="G35" s="88">
        <f>Prehlad!W513</f>
        <v>0</v>
      </c>
    </row>
    <row r="36" spans="1:7">
      <c r="A36" s="85" t="s">
        <v>971</v>
      </c>
      <c r="B36" s="86">
        <f>Prehlad!H515</f>
        <v>0</v>
      </c>
      <c r="C36" s="86">
        <f>Prehlad!I515</f>
        <v>0</v>
      </c>
      <c r="D36" s="86">
        <f>Prehlad!J515</f>
        <v>0</v>
      </c>
      <c r="E36" s="87">
        <f>Prehlad!L515</f>
        <v>0</v>
      </c>
      <c r="F36" s="88">
        <f>Prehlad!N515</f>
        <v>0</v>
      </c>
      <c r="G36" s="88">
        <f>Prehlad!W515</f>
        <v>0</v>
      </c>
    </row>
    <row r="39" spans="1:7">
      <c r="A39" s="85" t="s">
        <v>972</v>
      </c>
      <c r="B39" s="86">
        <f>Prehlad!H517</f>
        <v>0</v>
      </c>
      <c r="C39" s="86">
        <f>Prehlad!I517</f>
        <v>0</v>
      </c>
      <c r="D39" s="86">
        <f>Prehlad!J517</f>
        <v>0</v>
      </c>
      <c r="E39" s="87">
        <f>Prehlad!L517</f>
        <v>367.98685748000003</v>
      </c>
      <c r="F39" s="88">
        <f>Prehlad!N517</f>
        <v>0</v>
      </c>
      <c r="G39" s="88">
        <f>Prehlad!W517</f>
        <v>1863.6819999999998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workbookViewId="0">
      <selection activeCell="Q22" sqref="Q22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Prehlad!H315</f>
        <v>0</v>
      </c>
      <c r="E16" s="134">
        <f>Prehlad!I315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Prehlad!H484</f>
        <v>0</v>
      </c>
      <c r="E17" s="136">
        <f>Prehlad!I484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Prehlad!H502</f>
        <v>0</v>
      </c>
      <c r="E18" s="136">
        <f>Prehlad!I502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2022-05-16T06:27:08Z</dcterms:modified>
</cp:coreProperties>
</file>